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569383C2-180E-45E4-A7CC-DAA233009F4D}" xr6:coauthVersionLast="47" xr6:coauthVersionMax="47" xr10:uidLastSave="{00000000-0000-0000-0000-000000000000}"/>
  <workbookProtection workbookAlgorithmName="SHA-512" workbookHashValue="dJ/9qDd+U7q8nRFzIYZwOVv71MRrS5uIYxLa7iSa01KfGn1pwi3kuXhC2sqe3DcDyVY83oZWz2Fx2nfHqFY/gA==" workbookSaltValue="Ffidv1zrKSHM5pq7Czf/mQ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Y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V45" i="2" s="1"/>
  <c r="U13" i="2"/>
  <c r="U26" i="2" s="1"/>
  <c r="U45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Q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E45" i="4"/>
  <c r="T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W26" i="4"/>
  <c r="O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V13" i="4"/>
  <c r="V26" i="4" s="1"/>
  <c r="U13" i="4"/>
  <c r="U26" i="4" s="1"/>
  <c r="U45" i="4" s="1"/>
  <c r="T13" i="4"/>
  <c r="T26" i="4" s="1"/>
  <c r="S13" i="4"/>
  <c r="S26" i="4" s="1"/>
  <c r="R13" i="4"/>
  <c r="Q13" i="4"/>
  <c r="Q26" i="4" s="1"/>
  <c r="P13" i="4"/>
  <c r="P26" i="4" s="1"/>
  <c r="O13" i="4"/>
  <c r="N13" i="4"/>
  <c r="N26" i="4" s="1"/>
  <c r="M13" i="4"/>
  <c r="M26" i="4" s="1"/>
  <c r="M45" i="4" s="1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L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V44" i="5" s="1"/>
  <c r="U37" i="5"/>
  <c r="U44" i="5" s="1"/>
  <c r="T37" i="5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K37" i="5"/>
  <c r="K44" i="5" s="1"/>
  <c r="J37" i="5"/>
  <c r="J44" i="5" s="1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K26" i="5"/>
  <c r="AA25" i="5"/>
  <c r="Y25" i="5"/>
  <c r="X25" i="5"/>
  <c r="Z25" i="5" s="1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Q13" i="5"/>
  <c r="P13" i="5"/>
  <c r="P26" i="5" s="1"/>
  <c r="O13" i="5"/>
  <c r="O26" i="5" s="1"/>
  <c r="N13" i="5"/>
  <c r="N26" i="5" s="1"/>
  <c r="M13" i="5"/>
  <c r="M26" i="5" s="1"/>
  <c r="L13" i="5"/>
  <c r="L26" i="5" s="1"/>
  <c r="K13" i="5"/>
  <c r="J13" i="5"/>
  <c r="I13" i="5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V37" i="6"/>
  <c r="V44" i="6" s="1"/>
  <c r="U37" i="6"/>
  <c r="T37" i="6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D37" i="6"/>
  <c r="D44" i="6" s="1"/>
  <c r="C37" i="6"/>
  <c r="C44" i="6" s="1"/>
  <c r="AA26" i="6"/>
  <c r="AA45" i="6" s="1"/>
  <c r="Y26" i="6"/>
  <c r="G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Z13" i="6" s="1"/>
  <c r="X13" i="6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Q13" i="6"/>
  <c r="Q26" i="6" s="1"/>
  <c r="Q45" i="6" s="1"/>
  <c r="P13" i="6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J26" i="6" s="1"/>
  <c r="J45" i="6" s="1"/>
  <c r="I13" i="6"/>
  <c r="I26" i="6" s="1"/>
  <c r="H13" i="6"/>
  <c r="G13" i="6"/>
  <c r="F13" i="6"/>
  <c r="F26" i="6" s="1"/>
  <c r="E13" i="6"/>
  <c r="E26" i="6" s="1"/>
  <c r="D13" i="6"/>
  <c r="D26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V44" i="7" s="1"/>
  <c r="U37" i="7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D37" i="7"/>
  <c r="D44" i="7" s="1"/>
  <c r="C37" i="7"/>
  <c r="C44" i="7" s="1"/>
  <c r="W26" i="7"/>
  <c r="L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V13" i="7"/>
  <c r="V26" i="7" s="1"/>
  <c r="U13" i="7"/>
  <c r="U26" i="7" s="1"/>
  <c r="T13" i="7"/>
  <c r="T26" i="7" s="1"/>
  <c r="S13" i="7"/>
  <c r="S26" i="7" s="1"/>
  <c r="S45" i="7" s="1"/>
  <c r="R13" i="7"/>
  <c r="Q13" i="7"/>
  <c r="Q26" i="7" s="1"/>
  <c r="P13" i="7"/>
  <c r="O13" i="7"/>
  <c r="O26" i="7" s="1"/>
  <c r="N13" i="7"/>
  <c r="N26" i="7" s="1"/>
  <c r="M13" i="7"/>
  <c r="M26" i="7" s="1"/>
  <c r="L13" i="7"/>
  <c r="K13" i="7"/>
  <c r="K26" i="7" s="1"/>
  <c r="K45" i="7" s="1"/>
  <c r="J13" i="7"/>
  <c r="I13" i="7"/>
  <c r="I26" i="7" s="1"/>
  <c r="H13" i="7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Q44" i="8"/>
  <c r="G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V44" i="8" s="1"/>
  <c r="U37" i="8"/>
  <c r="T37" i="8"/>
  <c r="T44" i="8" s="1"/>
  <c r="S37" i="8"/>
  <c r="S44" i="8" s="1"/>
  <c r="R37" i="8"/>
  <c r="Q37" i="8"/>
  <c r="P37" i="8"/>
  <c r="P44" i="8" s="1"/>
  <c r="O37" i="8"/>
  <c r="O44" i="8" s="1"/>
  <c r="N37" i="8"/>
  <c r="N44" i="8" s="1"/>
  <c r="M37" i="8"/>
  <c r="L37" i="8"/>
  <c r="L44" i="8" s="1"/>
  <c r="K37" i="8"/>
  <c r="K44" i="8" s="1"/>
  <c r="J37" i="8"/>
  <c r="I37" i="8"/>
  <c r="I44" i="8" s="1"/>
  <c r="H37" i="8"/>
  <c r="H44" i="8" s="1"/>
  <c r="G37" i="8"/>
  <c r="F37" i="8"/>
  <c r="F44" i="8" s="1"/>
  <c r="E37" i="8"/>
  <c r="D37" i="8"/>
  <c r="D44" i="8" s="1"/>
  <c r="C37" i="8"/>
  <c r="C44" i="8" s="1"/>
  <c r="S26" i="8"/>
  <c r="S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W13" i="8"/>
  <c r="W26" i="8" s="1"/>
  <c r="V13" i="8"/>
  <c r="U13" i="8"/>
  <c r="U26" i="8" s="1"/>
  <c r="T13" i="8"/>
  <c r="T26" i="8" s="1"/>
  <c r="S13" i="8"/>
  <c r="R13" i="8"/>
  <c r="R26" i="8" s="1"/>
  <c r="Q13" i="8"/>
  <c r="Q26" i="8" s="1"/>
  <c r="P13" i="8"/>
  <c r="O13" i="8"/>
  <c r="O26" i="8" s="1"/>
  <c r="N13" i="8"/>
  <c r="M13" i="8"/>
  <c r="M26" i="8" s="1"/>
  <c r="L13" i="8"/>
  <c r="L26" i="8" s="1"/>
  <c r="K13" i="8"/>
  <c r="K26" i="8" s="1"/>
  <c r="J13" i="8"/>
  <c r="J26" i="8" s="1"/>
  <c r="I13" i="8"/>
  <c r="I26" i="8" s="1"/>
  <c r="I45" i="8" s="1"/>
  <c r="H13" i="8"/>
  <c r="G13" i="8"/>
  <c r="G26" i="8" s="1"/>
  <c r="G45" i="8" s="1"/>
  <c r="F13" i="8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G37" i="9"/>
  <c r="G44" i="9" s="1"/>
  <c r="F37" i="9"/>
  <c r="E37" i="9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W13" i="9"/>
  <c r="W26" i="9" s="1"/>
  <c r="V13" i="9"/>
  <c r="U13" i="9"/>
  <c r="U26" i="9" s="1"/>
  <c r="T13" i="9"/>
  <c r="T26" i="9" s="1"/>
  <c r="S13" i="9"/>
  <c r="S26" i="9" s="1"/>
  <c r="S45" i="9" s="1"/>
  <c r="R13" i="9"/>
  <c r="R26" i="9" s="1"/>
  <c r="Q13" i="9"/>
  <c r="Q26" i="9" s="1"/>
  <c r="Q45" i="9" s="1"/>
  <c r="P13" i="9"/>
  <c r="O13" i="9"/>
  <c r="O26" i="9" s="1"/>
  <c r="N13" i="9"/>
  <c r="M13" i="9"/>
  <c r="M26" i="9" s="1"/>
  <c r="L13" i="9"/>
  <c r="L26" i="9" s="1"/>
  <c r="K13" i="9"/>
  <c r="K26" i="9" s="1"/>
  <c r="K45" i="9" s="1"/>
  <c r="J13" i="9"/>
  <c r="J26" i="9" s="1"/>
  <c r="J45" i="9" s="1"/>
  <c r="I13" i="9"/>
  <c r="I26" i="9" s="1"/>
  <c r="H13" i="9"/>
  <c r="H26" i="9" s="1"/>
  <c r="G13" i="9"/>
  <c r="G26" i="9" s="1"/>
  <c r="F13" i="9"/>
  <c r="E13" i="9"/>
  <c r="E26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Q26" i="10"/>
  <c r="Q45" i="10" s="1"/>
  <c r="I26" i="10"/>
  <c r="I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W13" i="10"/>
  <c r="V13" i="10"/>
  <c r="V26" i="10" s="1"/>
  <c r="U13" i="10"/>
  <c r="T13" i="10"/>
  <c r="S13" i="10"/>
  <c r="S26" i="10" s="1"/>
  <c r="S45" i="10" s="1"/>
  <c r="R13" i="10"/>
  <c r="Q13" i="10"/>
  <c r="P13" i="10"/>
  <c r="P26" i="10" s="1"/>
  <c r="O13" i="10"/>
  <c r="N13" i="10"/>
  <c r="N26" i="10" s="1"/>
  <c r="M13" i="10"/>
  <c r="L13" i="10"/>
  <c r="K13" i="10"/>
  <c r="K26" i="10" s="1"/>
  <c r="K45" i="10" s="1"/>
  <c r="J13" i="10"/>
  <c r="I13" i="10"/>
  <c r="H13" i="10"/>
  <c r="H26" i="10" s="1"/>
  <c r="H45" i="10" s="1"/>
  <c r="G13" i="10"/>
  <c r="F13" i="10"/>
  <c r="F26" i="10" s="1"/>
  <c r="E13" i="10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O45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G37" i="11"/>
  <c r="G44" i="11" s="1"/>
  <c r="F37" i="11"/>
  <c r="E37" i="11"/>
  <c r="E44" i="11" s="1"/>
  <c r="D37" i="11"/>
  <c r="D44" i="11" s="1"/>
  <c r="C37" i="11"/>
  <c r="C44" i="11" s="1"/>
  <c r="Q26" i="11"/>
  <c r="Q45" i="11" s="1"/>
  <c r="I26" i="11"/>
  <c r="I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Z13" i="11" s="1"/>
  <c r="W13" i="11"/>
  <c r="W26" i="11" s="1"/>
  <c r="V13" i="11"/>
  <c r="V26" i="11" s="1"/>
  <c r="U13" i="11"/>
  <c r="U26" i="11" s="1"/>
  <c r="T13" i="11"/>
  <c r="S13" i="11"/>
  <c r="S26" i="11" s="1"/>
  <c r="S45" i="11" s="1"/>
  <c r="R13" i="11"/>
  <c r="Q13" i="11"/>
  <c r="P13" i="11"/>
  <c r="P26" i="11" s="1"/>
  <c r="O13" i="11"/>
  <c r="O26" i="11" s="1"/>
  <c r="N13" i="11"/>
  <c r="N26" i="11" s="1"/>
  <c r="M13" i="11"/>
  <c r="M26" i="11" s="1"/>
  <c r="L13" i="11"/>
  <c r="K13" i="11"/>
  <c r="J13" i="11"/>
  <c r="I13" i="11"/>
  <c r="H13" i="11"/>
  <c r="H26" i="11" s="1"/>
  <c r="H45" i="11" s="1"/>
  <c r="G13" i="11"/>
  <c r="G26" i="11" s="1"/>
  <c r="F13" i="11"/>
  <c r="F26" i="11" s="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C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N44" i="12" s="1"/>
  <c r="M43" i="12"/>
  <c r="L43" i="12"/>
  <c r="K43" i="12"/>
  <c r="J43" i="12"/>
  <c r="I43" i="12"/>
  <c r="H43" i="12"/>
  <c r="G43" i="12"/>
  <c r="F43" i="12"/>
  <c r="F44" i="12" s="1"/>
  <c r="E43" i="12"/>
  <c r="D43" i="12"/>
  <c r="C43" i="12"/>
  <c r="AA37" i="12"/>
  <c r="AA44" i="12" s="1"/>
  <c r="Y37" i="12"/>
  <c r="X37" i="12"/>
  <c r="Z37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P37" i="12"/>
  <c r="P44" i="12" s="1"/>
  <c r="O37" i="12"/>
  <c r="O44" i="12" s="1"/>
  <c r="N37" i="12"/>
  <c r="M37" i="12"/>
  <c r="M44" i="12" s="1"/>
  <c r="L37" i="12"/>
  <c r="K37" i="12"/>
  <c r="K44" i="12" s="1"/>
  <c r="J37" i="12"/>
  <c r="J44" i="12" s="1"/>
  <c r="I37" i="12"/>
  <c r="H37" i="12"/>
  <c r="H44" i="12" s="1"/>
  <c r="G37" i="12"/>
  <c r="G44" i="12" s="1"/>
  <c r="F37" i="12"/>
  <c r="E37" i="12"/>
  <c r="E44" i="12" s="1"/>
  <c r="D37" i="12"/>
  <c r="C37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Z13" i="12" s="1"/>
  <c r="X13" i="12"/>
  <c r="W13" i="12"/>
  <c r="V13" i="12"/>
  <c r="U13" i="12"/>
  <c r="U26" i="12" s="1"/>
  <c r="T13" i="12"/>
  <c r="T26" i="12" s="1"/>
  <c r="S13" i="12"/>
  <c r="S26" i="12" s="1"/>
  <c r="R13" i="12"/>
  <c r="R26" i="12" s="1"/>
  <c r="R45" i="12" s="1"/>
  <c r="Q13" i="12"/>
  <c r="P13" i="12"/>
  <c r="O13" i="12"/>
  <c r="N13" i="12"/>
  <c r="M13" i="12"/>
  <c r="M26" i="12" s="1"/>
  <c r="L13" i="12"/>
  <c r="L26" i="12" s="1"/>
  <c r="K13" i="12"/>
  <c r="J13" i="12"/>
  <c r="J26" i="12" s="1"/>
  <c r="I13" i="12"/>
  <c r="H13" i="12"/>
  <c r="G13" i="12"/>
  <c r="G26" i="12" s="1"/>
  <c r="F13" i="12"/>
  <c r="E13" i="12"/>
  <c r="E26" i="12" s="1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Q44" i="13"/>
  <c r="I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P37" i="13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H37" i="13"/>
  <c r="G37" i="13"/>
  <c r="G44" i="13" s="1"/>
  <c r="F37" i="13"/>
  <c r="F44" i="13" s="1"/>
  <c r="E37" i="13"/>
  <c r="E44" i="13" s="1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V26" i="13" s="1"/>
  <c r="U13" i="13"/>
  <c r="T13" i="13"/>
  <c r="T26" i="13" s="1"/>
  <c r="T45" i="13" s="1"/>
  <c r="S13" i="13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L13" i="13"/>
  <c r="L26" i="13" s="1"/>
  <c r="L45" i="13" s="1"/>
  <c r="K13" i="13"/>
  <c r="J13" i="13"/>
  <c r="J26" i="13" s="1"/>
  <c r="I13" i="13"/>
  <c r="I26" i="13" s="1"/>
  <c r="H13" i="13"/>
  <c r="H26" i="13" s="1"/>
  <c r="G13" i="13"/>
  <c r="G26" i="13" s="1"/>
  <c r="F13" i="13"/>
  <c r="F26" i="13" s="1"/>
  <c r="E13" i="13"/>
  <c r="D13" i="13"/>
  <c r="D26" i="13" s="1"/>
  <c r="D45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V45" i="14" s="1"/>
  <c r="U37" i="14"/>
  <c r="U44" i="14" s="1"/>
  <c r="T37" i="14"/>
  <c r="T44" i="14" s="1"/>
  <c r="S37" i="14"/>
  <c r="S44" i="14" s="1"/>
  <c r="R37" i="14"/>
  <c r="Q37" i="14"/>
  <c r="P37" i="14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Z26" i="14" s="1"/>
  <c r="W13" i="14"/>
  <c r="W26" i="14" s="1"/>
  <c r="V13" i="14"/>
  <c r="V26" i="14" s="1"/>
  <c r="U13" i="14"/>
  <c r="T13" i="14"/>
  <c r="T26" i="14" s="1"/>
  <c r="T45" i="14" s="1"/>
  <c r="S13" i="14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L13" i="14"/>
  <c r="L26" i="14" s="1"/>
  <c r="L45" i="14" s="1"/>
  <c r="K13" i="14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G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F37" i="15"/>
  <c r="F44" i="15" s="1"/>
  <c r="E37" i="15"/>
  <c r="E44" i="15" s="1"/>
  <c r="D37" i="15"/>
  <c r="D44" i="15" s="1"/>
  <c r="C37" i="15"/>
  <c r="C44" i="15" s="1"/>
  <c r="U26" i="15"/>
  <c r="U45" i="15" s="1"/>
  <c r="R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V26" i="15" s="1"/>
  <c r="U13" i="15"/>
  <c r="T13" i="15"/>
  <c r="T26" i="15" s="1"/>
  <c r="T45" i="15" s="1"/>
  <c r="S13" i="15"/>
  <c r="R13" i="15"/>
  <c r="Q13" i="15"/>
  <c r="Q26" i="15" s="1"/>
  <c r="P13" i="15"/>
  <c r="P26" i="15" s="1"/>
  <c r="O13" i="15"/>
  <c r="O26" i="15" s="1"/>
  <c r="N13" i="15"/>
  <c r="N26" i="15" s="1"/>
  <c r="M13" i="15"/>
  <c r="M26" i="15" s="1"/>
  <c r="M45" i="15" s="1"/>
  <c r="L13" i="15"/>
  <c r="L26" i="15" s="1"/>
  <c r="L45" i="15" s="1"/>
  <c r="K13" i="15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F45" i="16"/>
  <c r="Y44" i="16"/>
  <c r="I44" i="16"/>
  <c r="G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J44" i="16" s="1"/>
  <c r="I43" i="16"/>
  <c r="H43" i="16"/>
  <c r="G43" i="16"/>
  <c r="F43" i="16"/>
  <c r="E43" i="16"/>
  <c r="D43" i="16"/>
  <c r="C43" i="16"/>
  <c r="AA37" i="16"/>
  <c r="AA44" i="16" s="1"/>
  <c r="Y37" i="16"/>
  <c r="X37" i="16"/>
  <c r="Z37" i="16" s="1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K37" i="16"/>
  <c r="K44" i="16" s="1"/>
  <c r="J37" i="16"/>
  <c r="I37" i="16"/>
  <c r="H37" i="16"/>
  <c r="G37" i="16"/>
  <c r="F37" i="16"/>
  <c r="F44" i="16" s="1"/>
  <c r="E37" i="16"/>
  <c r="E44" i="16" s="1"/>
  <c r="D37" i="16"/>
  <c r="C37" i="16"/>
  <c r="C44" i="16" s="1"/>
  <c r="J26" i="16"/>
  <c r="E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W13" i="16"/>
  <c r="W26" i="16" s="1"/>
  <c r="V13" i="16"/>
  <c r="V26" i="16" s="1"/>
  <c r="U13" i="16"/>
  <c r="U26" i="16" s="1"/>
  <c r="T13" i="16"/>
  <c r="T26" i="16" s="1"/>
  <c r="S13" i="16"/>
  <c r="R13" i="16"/>
  <c r="R26" i="16" s="1"/>
  <c r="R45" i="16" s="1"/>
  <c r="Q13" i="16"/>
  <c r="Q26" i="16" s="1"/>
  <c r="Q45" i="16" s="1"/>
  <c r="P13" i="16"/>
  <c r="P26" i="16" s="1"/>
  <c r="O13" i="16"/>
  <c r="O26" i="16" s="1"/>
  <c r="N13" i="16"/>
  <c r="N26" i="16" s="1"/>
  <c r="M13" i="16"/>
  <c r="M26" i="16" s="1"/>
  <c r="M45" i="16" s="1"/>
  <c r="L13" i="16"/>
  <c r="L26" i="16" s="1"/>
  <c r="K13" i="16"/>
  <c r="J13" i="16"/>
  <c r="I13" i="16"/>
  <c r="I26" i="16" s="1"/>
  <c r="I45" i="16" s="1"/>
  <c r="H13" i="16"/>
  <c r="H26" i="16" s="1"/>
  <c r="G13" i="16"/>
  <c r="G26" i="16" s="1"/>
  <c r="F13" i="16"/>
  <c r="F26" i="16" s="1"/>
  <c r="E13" i="16"/>
  <c r="D13" i="16"/>
  <c r="D26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Z37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I45" i="17" s="1"/>
  <c r="H37" i="17"/>
  <c r="G37" i="17"/>
  <c r="G44" i="17" s="1"/>
  <c r="F37" i="17"/>
  <c r="F44" i="17" s="1"/>
  <c r="E37" i="17"/>
  <c r="E44" i="17" s="1"/>
  <c r="D37" i="17"/>
  <c r="D44" i="17" s="1"/>
  <c r="C37" i="17"/>
  <c r="C44" i="17" s="1"/>
  <c r="R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V13" i="17"/>
  <c r="V26" i="17" s="1"/>
  <c r="V45" i="17" s="1"/>
  <c r="U13" i="17"/>
  <c r="U26" i="17" s="1"/>
  <c r="U45" i="17" s="1"/>
  <c r="T13" i="17"/>
  <c r="T26" i="17" s="1"/>
  <c r="T45" i="17" s="1"/>
  <c r="S13" i="17"/>
  <c r="R13" i="17"/>
  <c r="Q13" i="17"/>
  <c r="Q26" i="17" s="1"/>
  <c r="P13" i="17"/>
  <c r="P26" i="17" s="1"/>
  <c r="O13" i="17"/>
  <c r="O26" i="17" s="1"/>
  <c r="N13" i="17"/>
  <c r="N26" i="17" s="1"/>
  <c r="N45" i="17" s="1"/>
  <c r="M13" i="17"/>
  <c r="L13" i="17"/>
  <c r="L26" i="17" s="1"/>
  <c r="L45" i="17" s="1"/>
  <c r="K13" i="17"/>
  <c r="J13" i="17"/>
  <c r="J26" i="17" s="1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E45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K44" i="18"/>
  <c r="I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U37" i="18"/>
  <c r="U44" i="18" s="1"/>
  <c r="T37" i="18"/>
  <c r="S37" i="18"/>
  <c r="S44" i="18" s="1"/>
  <c r="R37" i="18"/>
  <c r="Q37" i="18"/>
  <c r="Q44" i="18" s="1"/>
  <c r="P37" i="18"/>
  <c r="O37" i="18"/>
  <c r="O44" i="18" s="1"/>
  <c r="N37" i="18"/>
  <c r="M37" i="18"/>
  <c r="M44" i="18" s="1"/>
  <c r="L37" i="18"/>
  <c r="K37" i="18"/>
  <c r="J37" i="18"/>
  <c r="J44" i="18" s="1"/>
  <c r="I37" i="18"/>
  <c r="H37" i="18"/>
  <c r="G37" i="18"/>
  <c r="G44" i="18" s="1"/>
  <c r="F37" i="18"/>
  <c r="E37" i="18"/>
  <c r="E44" i="18" s="1"/>
  <c r="D37" i="18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W26" i="18" s="1"/>
  <c r="W45" i="18" s="1"/>
  <c r="V13" i="18"/>
  <c r="V26" i="18" s="1"/>
  <c r="U13" i="18"/>
  <c r="U26" i="18" s="1"/>
  <c r="T13" i="18"/>
  <c r="T26" i="18" s="1"/>
  <c r="S13" i="18"/>
  <c r="R13" i="18"/>
  <c r="R26" i="18" s="1"/>
  <c r="Q13" i="18"/>
  <c r="P13" i="18"/>
  <c r="P26" i="18" s="1"/>
  <c r="O13" i="18"/>
  <c r="O26" i="18" s="1"/>
  <c r="O45" i="18" s="1"/>
  <c r="N13" i="18"/>
  <c r="N26" i="18" s="1"/>
  <c r="M13" i="18"/>
  <c r="M26" i="18" s="1"/>
  <c r="L13" i="18"/>
  <c r="L26" i="18" s="1"/>
  <c r="K13" i="18"/>
  <c r="J13" i="18"/>
  <c r="J26" i="18" s="1"/>
  <c r="I13" i="18"/>
  <c r="H13" i="18"/>
  <c r="H26" i="18" s="1"/>
  <c r="G13" i="18"/>
  <c r="G26" i="18" s="1"/>
  <c r="G45" i="18" s="1"/>
  <c r="F13" i="18"/>
  <c r="F26" i="18" s="1"/>
  <c r="E13" i="18"/>
  <c r="E26" i="18" s="1"/>
  <c r="D13" i="18"/>
  <c r="D26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Q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U44" i="19" s="1"/>
  <c r="T37" i="19"/>
  <c r="S37" i="19"/>
  <c r="S44" i="19" s="1"/>
  <c r="R37" i="19"/>
  <c r="Q37" i="19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G37" i="19"/>
  <c r="G44" i="19" s="1"/>
  <c r="F37" i="19"/>
  <c r="F44" i="19" s="1"/>
  <c r="E37" i="19"/>
  <c r="E44" i="19" s="1"/>
  <c r="D37" i="19"/>
  <c r="C37" i="19"/>
  <c r="C44" i="19" s="1"/>
  <c r="AA25" i="19"/>
  <c r="Y25" i="19"/>
  <c r="X25" i="19"/>
  <c r="W25" i="19"/>
  <c r="V25" i="19"/>
  <c r="U25" i="19"/>
  <c r="T25" i="19"/>
  <c r="S25" i="19"/>
  <c r="S26" i="19" s="1"/>
  <c r="S45" i="19" s="1"/>
  <c r="R25" i="19"/>
  <c r="Q25" i="19"/>
  <c r="P25" i="19"/>
  <c r="O25" i="19"/>
  <c r="N25" i="19"/>
  <c r="M25" i="19"/>
  <c r="L25" i="19"/>
  <c r="K25" i="19"/>
  <c r="K26" i="19" s="1"/>
  <c r="J25" i="19"/>
  <c r="I25" i="19"/>
  <c r="H25" i="19"/>
  <c r="G25" i="19"/>
  <c r="F25" i="19"/>
  <c r="E25" i="19"/>
  <c r="D25" i="19"/>
  <c r="C25" i="19"/>
  <c r="C26" i="19" s="1"/>
  <c r="C45" i="19" s="1"/>
  <c r="AA13" i="19"/>
  <c r="Z13" i="19"/>
  <c r="Y13" i="19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R13" i="19"/>
  <c r="R26" i="19" s="1"/>
  <c r="Q13" i="19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J13" i="19"/>
  <c r="J26" i="19" s="1"/>
  <c r="J45" i="19" s="1"/>
  <c r="I13" i="19"/>
  <c r="H13" i="19"/>
  <c r="H26" i="19" s="1"/>
  <c r="G13" i="19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M37" i="20"/>
  <c r="M44" i="20" s="1"/>
  <c r="L37" i="20"/>
  <c r="L44" i="20" s="1"/>
  <c r="K37" i="20"/>
  <c r="K44" i="20" s="1"/>
  <c r="J37" i="20"/>
  <c r="I37" i="20"/>
  <c r="I44" i="20" s="1"/>
  <c r="H37" i="20"/>
  <c r="G37" i="20"/>
  <c r="G44" i="20" s="1"/>
  <c r="F37" i="20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V13" i="20"/>
  <c r="V26" i="20" s="1"/>
  <c r="U13" i="20"/>
  <c r="U26" i="20" s="1"/>
  <c r="T13" i="20"/>
  <c r="T26" i="20" s="1"/>
  <c r="T45" i="20" s="1"/>
  <c r="S13" i="20"/>
  <c r="S26" i="20" s="1"/>
  <c r="S45" i="20" s="1"/>
  <c r="R13" i="20"/>
  <c r="R26" i="20" s="1"/>
  <c r="Q13" i="20"/>
  <c r="P13" i="20"/>
  <c r="O13" i="20"/>
  <c r="O26" i="20" s="1"/>
  <c r="N13" i="20"/>
  <c r="N26" i="20" s="1"/>
  <c r="M13" i="20"/>
  <c r="M26" i="20" s="1"/>
  <c r="L13" i="20"/>
  <c r="L26" i="20" s="1"/>
  <c r="L45" i="20" s="1"/>
  <c r="K13" i="20"/>
  <c r="J13" i="20"/>
  <c r="J26" i="20" s="1"/>
  <c r="I13" i="20"/>
  <c r="H13" i="20"/>
  <c r="H26" i="20" s="1"/>
  <c r="G13" i="20"/>
  <c r="F13" i="20"/>
  <c r="F26" i="20" s="1"/>
  <c r="E13" i="20"/>
  <c r="D13" i="20"/>
  <c r="D26" i="20" s="1"/>
  <c r="D45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O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N37" i="21"/>
  <c r="M37" i="21"/>
  <c r="M44" i="21" s="1"/>
  <c r="L37" i="21"/>
  <c r="K37" i="21"/>
  <c r="K44" i="21" s="1"/>
  <c r="J37" i="21"/>
  <c r="J44" i="21" s="1"/>
  <c r="I37" i="21"/>
  <c r="I44" i="21" s="1"/>
  <c r="H37" i="21"/>
  <c r="G37" i="21"/>
  <c r="G44" i="21" s="1"/>
  <c r="F37" i="21"/>
  <c r="E37" i="21"/>
  <c r="E44" i="21" s="1"/>
  <c r="D37" i="21"/>
  <c r="D44" i="21" s="1"/>
  <c r="C37" i="21"/>
  <c r="C44" i="21" s="1"/>
  <c r="AA26" i="21"/>
  <c r="AA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Z13" i="21" s="1"/>
  <c r="W13" i="21"/>
  <c r="W26" i="21" s="1"/>
  <c r="V13" i="21"/>
  <c r="V26" i="21" s="1"/>
  <c r="U13" i="21"/>
  <c r="T13" i="21"/>
  <c r="T26" i="21" s="1"/>
  <c r="S13" i="21"/>
  <c r="S26" i="21" s="1"/>
  <c r="R13" i="21"/>
  <c r="R26" i="21" s="1"/>
  <c r="Q13" i="21"/>
  <c r="Q26" i="21" s="1"/>
  <c r="Q45" i="21" s="1"/>
  <c r="P13" i="21"/>
  <c r="P26" i="21" s="1"/>
  <c r="O13" i="21"/>
  <c r="O26" i="21" s="1"/>
  <c r="N13" i="21"/>
  <c r="N26" i="21" s="1"/>
  <c r="M13" i="21"/>
  <c r="M26" i="21" s="1"/>
  <c r="L13" i="21"/>
  <c r="L26" i="21" s="1"/>
  <c r="K13" i="21"/>
  <c r="J13" i="21"/>
  <c r="J26" i="21" s="1"/>
  <c r="I13" i="21"/>
  <c r="I26" i="21" s="1"/>
  <c r="I45" i="21" s="1"/>
  <c r="H13" i="21"/>
  <c r="H26" i="21" s="1"/>
  <c r="G13" i="21"/>
  <c r="F13" i="21"/>
  <c r="F26" i="21" s="1"/>
  <c r="E13" i="21"/>
  <c r="D13" i="21"/>
  <c r="D26" i="21" s="1"/>
  <c r="C13" i="2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I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T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V13" i="22"/>
  <c r="V26" i="22" s="1"/>
  <c r="U13" i="22"/>
  <c r="T13" i="22"/>
  <c r="S13" i="22"/>
  <c r="S26" i="22" s="1"/>
  <c r="S45" i="22" s="1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L13" i="22"/>
  <c r="L26" i="22" s="1"/>
  <c r="L45" i="22" s="1"/>
  <c r="K13" i="22"/>
  <c r="K26" i="22" s="1"/>
  <c r="K45" i="22" s="1"/>
  <c r="J13" i="22"/>
  <c r="J26" i="22" s="1"/>
  <c r="I13" i="22"/>
  <c r="I26" i="22" s="1"/>
  <c r="H13" i="22"/>
  <c r="H26" i="22" s="1"/>
  <c r="G13" i="22"/>
  <c r="G26" i="22" s="1"/>
  <c r="F13" i="22"/>
  <c r="F26" i="22" s="1"/>
  <c r="E13" i="22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Q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W26" i="23" s="1"/>
  <c r="W45" i="23" s="1"/>
  <c r="V13" i="23"/>
  <c r="V26" i="23" s="1"/>
  <c r="V45" i="23" s="1"/>
  <c r="U13" i="23"/>
  <c r="T13" i="23"/>
  <c r="T26" i="23" s="1"/>
  <c r="T45" i="23" s="1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O45" i="23" s="1"/>
  <c r="N13" i="23"/>
  <c r="N26" i="23" s="1"/>
  <c r="N45" i="23" s="1"/>
  <c r="M13" i="23"/>
  <c r="L13" i="23"/>
  <c r="L26" i="23" s="1"/>
  <c r="L45" i="23" s="1"/>
  <c r="K13" i="23"/>
  <c r="K26" i="23" s="1"/>
  <c r="J13" i="23"/>
  <c r="J26" i="23" s="1"/>
  <c r="I13" i="23"/>
  <c r="I26" i="23" s="1"/>
  <c r="H13" i="23"/>
  <c r="H26" i="23" s="1"/>
  <c r="H45" i="23" s="1"/>
  <c r="G13" i="23"/>
  <c r="G26" i="23" s="1"/>
  <c r="G45" i="23" s="1"/>
  <c r="F13" i="23"/>
  <c r="F26" i="23" s="1"/>
  <c r="F45" i="23" s="1"/>
  <c r="E13" i="23"/>
  <c r="D13" i="23"/>
  <c r="D26" i="23" s="1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4" i="24"/>
  <c r="I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T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V13" i="24"/>
  <c r="V26" i="24" s="1"/>
  <c r="U13" i="24"/>
  <c r="T13" i="24"/>
  <c r="S13" i="24"/>
  <c r="S26" i="24" s="1"/>
  <c r="R13" i="24"/>
  <c r="R26" i="24" s="1"/>
  <c r="Q13" i="24"/>
  <c r="Q26" i="24" s="1"/>
  <c r="P13" i="24"/>
  <c r="P26" i="24" s="1"/>
  <c r="P45" i="24" s="1"/>
  <c r="O13" i="24"/>
  <c r="O26" i="24" s="1"/>
  <c r="N13" i="24"/>
  <c r="N26" i="24" s="1"/>
  <c r="N45" i="24" s="1"/>
  <c r="M13" i="24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H45" i="24" s="1"/>
  <c r="G13" i="24"/>
  <c r="G26" i="24" s="1"/>
  <c r="F13" i="24"/>
  <c r="F26" i="24" s="1"/>
  <c r="F45" i="24" s="1"/>
  <c r="E13" i="24"/>
  <c r="D13" i="24"/>
  <c r="D26" i="24" s="1"/>
  <c r="C13" i="24"/>
  <c r="C26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K44" i="1"/>
  <c r="AA43" i="1"/>
  <c r="Y43" i="1"/>
  <c r="Z43" i="1" s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T26" i="1"/>
  <c r="T45" i="1" s="1"/>
  <c r="L26" i="1"/>
  <c r="L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V26" i="1" s="1"/>
  <c r="U13" i="1"/>
  <c r="T13" i="1"/>
  <c r="S13" i="1"/>
  <c r="S26" i="1" s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N45" i="1" s="1"/>
  <c r="M13" i="1"/>
  <c r="L13" i="1"/>
  <c r="K13" i="1"/>
  <c r="K26" i="1" s="1"/>
  <c r="J13" i="1"/>
  <c r="J26" i="1" s="1"/>
  <c r="I13" i="1"/>
  <c r="I26" i="1" s="1"/>
  <c r="H13" i="1"/>
  <c r="H26" i="1" s="1"/>
  <c r="H45" i="1" s="1"/>
  <c r="G13" i="1"/>
  <c r="F13" i="1"/>
  <c r="F26" i="1" s="1"/>
  <c r="F45" i="1" s="1"/>
  <c r="E13" i="1"/>
  <c r="D13" i="1"/>
  <c r="D26" i="1" s="1"/>
  <c r="C13" i="1"/>
  <c r="C26" i="1" s="1"/>
  <c r="M26" i="1" l="1"/>
  <c r="M45" i="1" s="1"/>
  <c r="J45" i="18"/>
  <c r="J44" i="1"/>
  <c r="J45" i="1" s="1"/>
  <c r="J44" i="24"/>
  <c r="J45" i="24" s="1"/>
  <c r="R44" i="24"/>
  <c r="R45" i="24" s="1"/>
  <c r="E26" i="22"/>
  <c r="E45" i="22" s="1"/>
  <c r="U26" i="22"/>
  <c r="U45" i="22" s="1"/>
  <c r="T44" i="22"/>
  <c r="P26" i="20"/>
  <c r="P45" i="20" s="1"/>
  <c r="Z13" i="10"/>
  <c r="X26" i="10"/>
  <c r="Z26" i="10" s="1"/>
  <c r="N44" i="10"/>
  <c r="Z26" i="23"/>
  <c r="X45" i="23"/>
  <c r="Z45" i="23" s="1"/>
  <c r="I45" i="13"/>
  <c r="Q45" i="13"/>
  <c r="G45" i="12"/>
  <c r="E45" i="11"/>
  <c r="M45" i="11"/>
  <c r="U45" i="11"/>
  <c r="E26" i="1"/>
  <c r="E45" i="1" s="1"/>
  <c r="W45" i="6"/>
  <c r="R44" i="1"/>
  <c r="R45" i="1" s="1"/>
  <c r="M26" i="22"/>
  <c r="M45" i="22" s="1"/>
  <c r="F44" i="10"/>
  <c r="F45" i="10" s="1"/>
  <c r="Z25" i="1"/>
  <c r="E26" i="24"/>
  <c r="M26" i="24"/>
  <c r="U26" i="24"/>
  <c r="C26" i="17"/>
  <c r="C45" i="17" s="1"/>
  <c r="K26" i="17"/>
  <c r="S26" i="17"/>
  <c r="S45" i="17" s="1"/>
  <c r="J45" i="13"/>
  <c r="P45" i="10"/>
  <c r="Z37" i="10"/>
  <c r="X44" i="10"/>
  <c r="Z44" i="10" s="1"/>
  <c r="F44" i="9"/>
  <c r="V44" i="9"/>
  <c r="L45" i="8"/>
  <c r="T45" i="8"/>
  <c r="N45" i="7"/>
  <c r="Q45" i="4"/>
  <c r="Y45" i="4"/>
  <c r="G44" i="4"/>
  <c r="G45" i="4" s="1"/>
  <c r="O44" i="4"/>
  <c r="O45" i="4" s="1"/>
  <c r="W44" i="4"/>
  <c r="W45" i="4" s="1"/>
  <c r="M26" i="17"/>
  <c r="M45" i="17" s="1"/>
  <c r="P26" i="9"/>
  <c r="P45" i="9" s="1"/>
  <c r="H26" i="7"/>
  <c r="H45" i="7" s="1"/>
  <c r="P26" i="7"/>
  <c r="P45" i="7" s="1"/>
  <c r="X26" i="7"/>
  <c r="Z25" i="7"/>
  <c r="U26" i="1"/>
  <c r="U45" i="1" s="1"/>
  <c r="C26" i="11"/>
  <c r="C45" i="11" s="1"/>
  <c r="K26" i="11"/>
  <c r="K45" i="11" s="1"/>
  <c r="F26" i="2"/>
  <c r="F45" i="2" s="1"/>
  <c r="H44" i="19"/>
  <c r="H44" i="15"/>
  <c r="H45" i="15" s="1"/>
  <c r="P44" i="15"/>
  <c r="P45" i="15" s="1"/>
  <c r="X44" i="15"/>
  <c r="X45" i="15" s="1"/>
  <c r="C26" i="16"/>
  <c r="K26" i="16"/>
  <c r="K45" i="16" s="1"/>
  <c r="S26" i="16"/>
  <c r="S45" i="16" s="1"/>
  <c r="R44" i="15"/>
  <c r="R45" i="15" s="1"/>
  <c r="I26" i="5"/>
  <c r="Y26" i="5"/>
  <c r="AA26" i="14"/>
  <c r="I45" i="1"/>
  <c r="L44" i="21"/>
  <c r="L45" i="21" s="1"/>
  <c r="V44" i="1"/>
  <c r="V45" i="1" s="1"/>
  <c r="Z44" i="1"/>
  <c r="Q45" i="24"/>
  <c r="T45" i="22"/>
  <c r="J44" i="22"/>
  <c r="J45" i="22" s="1"/>
  <c r="R44" i="22"/>
  <c r="R45" i="22" s="1"/>
  <c r="H45" i="21"/>
  <c r="H44" i="14"/>
  <c r="P44" i="14"/>
  <c r="P45" i="14" s="1"/>
  <c r="X44" i="14"/>
  <c r="X45" i="14" s="1"/>
  <c r="Z13" i="5"/>
  <c r="G44" i="5"/>
  <c r="G45" i="5" s="1"/>
  <c r="O44" i="5"/>
  <c r="O45" i="5" s="1"/>
  <c r="W44" i="5"/>
  <c r="W45" i="5" s="1"/>
  <c r="H45" i="22"/>
  <c r="P45" i="22"/>
  <c r="H44" i="21"/>
  <c r="P44" i="21"/>
  <c r="P45" i="21" s="1"/>
  <c r="H45" i="19"/>
  <c r="P45" i="19"/>
  <c r="G26" i="19"/>
  <c r="E45" i="18"/>
  <c r="M45" i="18"/>
  <c r="U45" i="18"/>
  <c r="R44" i="18"/>
  <c r="Q45" i="17"/>
  <c r="G45" i="16"/>
  <c r="W45" i="16"/>
  <c r="H44" i="16"/>
  <c r="P44" i="16"/>
  <c r="X44" i="16"/>
  <c r="Z44" i="16" s="1"/>
  <c r="N45" i="15"/>
  <c r="V45" i="15"/>
  <c r="H45" i="14"/>
  <c r="E26" i="13"/>
  <c r="E45" i="13" s="1"/>
  <c r="M26" i="13"/>
  <c r="M45" i="13" s="1"/>
  <c r="U26" i="13"/>
  <c r="M45" i="12"/>
  <c r="Z44" i="8"/>
  <c r="D45" i="7"/>
  <c r="T45" i="7"/>
  <c r="F45" i="7"/>
  <c r="V45" i="7"/>
  <c r="F45" i="5"/>
  <c r="V45" i="5"/>
  <c r="D45" i="4"/>
  <c r="L45" i="4"/>
  <c r="T45" i="4"/>
  <c r="J26" i="2"/>
  <c r="R26" i="2"/>
  <c r="R45" i="2" s="1"/>
  <c r="E26" i="23"/>
  <c r="E45" i="23" s="1"/>
  <c r="M26" i="23"/>
  <c r="M45" i="23" s="1"/>
  <c r="U26" i="23"/>
  <c r="U45" i="23" s="1"/>
  <c r="AA44" i="23"/>
  <c r="J44" i="23"/>
  <c r="R44" i="23"/>
  <c r="E26" i="21"/>
  <c r="E45" i="21" s="1"/>
  <c r="U26" i="21"/>
  <c r="U45" i="21" s="1"/>
  <c r="Z37" i="21"/>
  <c r="M45" i="20"/>
  <c r="E26" i="20"/>
  <c r="E45" i="20" s="1"/>
  <c r="J44" i="20"/>
  <c r="N45" i="18"/>
  <c r="AA26" i="17"/>
  <c r="AA45" i="17" s="1"/>
  <c r="Z50" i="17"/>
  <c r="H45" i="16"/>
  <c r="P45" i="16"/>
  <c r="Z25" i="16"/>
  <c r="E26" i="15"/>
  <c r="E45" i="15" s="1"/>
  <c r="F26" i="12"/>
  <c r="F45" i="12" s="1"/>
  <c r="N26" i="12"/>
  <c r="N45" i="12" s="1"/>
  <c r="V26" i="12"/>
  <c r="V45" i="12" s="1"/>
  <c r="D44" i="12"/>
  <c r="L44" i="12"/>
  <c r="L45" i="12" s="1"/>
  <c r="T44" i="12"/>
  <c r="X44" i="12"/>
  <c r="AA26" i="11"/>
  <c r="AA45" i="11" s="1"/>
  <c r="J26" i="11"/>
  <c r="J45" i="11" s="1"/>
  <c r="R26" i="11"/>
  <c r="R45" i="11" s="1"/>
  <c r="E26" i="10"/>
  <c r="E45" i="10" s="1"/>
  <c r="M26" i="10"/>
  <c r="M45" i="10" s="1"/>
  <c r="U26" i="10"/>
  <c r="U45" i="10" s="1"/>
  <c r="G44" i="7"/>
  <c r="G45" i="7" s="1"/>
  <c r="O44" i="7"/>
  <c r="W44" i="7"/>
  <c r="W45" i="7" s="1"/>
  <c r="H26" i="6"/>
  <c r="P26" i="6"/>
  <c r="P45" i="6" s="1"/>
  <c r="X26" i="6"/>
  <c r="Z26" i="6" s="1"/>
  <c r="G44" i="6"/>
  <c r="G45" i="6" s="1"/>
  <c r="O44" i="6"/>
  <c r="O45" i="6" s="1"/>
  <c r="W44" i="6"/>
  <c r="D45" i="3"/>
  <c r="L45" i="3"/>
  <c r="T45" i="3"/>
  <c r="G44" i="2"/>
  <c r="O44" i="2"/>
  <c r="W44" i="2"/>
  <c r="W45" i="2" s="1"/>
  <c r="O45" i="21"/>
  <c r="G26" i="21"/>
  <c r="G45" i="21" s="1"/>
  <c r="S45" i="21"/>
  <c r="G26" i="20"/>
  <c r="G45" i="20" s="1"/>
  <c r="W26" i="20"/>
  <c r="AA26" i="19"/>
  <c r="AA45" i="19" s="1"/>
  <c r="Z50" i="19"/>
  <c r="H45" i="18"/>
  <c r="F44" i="18"/>
  <c r="F45" i="18" s="1"/>
  <c r="N44" i="18"/>
  <c r="V44" i="18"/>
  <c r="V45" i="18" s="1"/>
  <c r="H44" i="17"/>
  <c r="H45" i="17" s="1"/>
  <c r="P44" i="17"/>
  <c r="P45" i="17" s="1"/>
  <c r="AA26" i="16"/>
  <c r="AA45" i="16" s="1"/>
  <c r="D44" i="16"/>
  <c r="D45" i="16" s="1"/>
  <c r="L44" i="16"/>
  <c r="T44" i="16"/>
  <c r="G45" i="15"/>
  <c r="O45" i="15"/>
  <c r="W45" i="15"/>
  <c r="Z37" i="15"/>
  <c r="C26" i="14"/>
  <c r="C45" i="14" s="1"/>
  <c r="K26" i="14"/>
  <c r="K45" i="14" s="1"/>
  <c r="S26" i="14"/>
  <c r="S45" i="14" s="1"/>
  <c r="Z50" i="14"/>
  <c r="Z25" i="13"/>
  <c r="Z50" i="13"/>
  <c r="H26" i="12"/>
  <c r="H45" i="12" s="1"/>
  <c r="P26" i="12"/>
  <c r="P45" i="12" s="1"/>
  <c r="X26" i="12"/>
  <c r="F44" i="11"/>
  <c r="N44" i="11"/>
  <c r="N45" i="11" s="1"/>
  <c r="V44" i="11"/>
  <c r="G26" i="10"/>
  <c r="G45" i="10" s="1"/>
  <c r="O26" i="10"/>
  <c r="O45" i="10" s="1"/>
  <c r="W26" i="10"/>
  <c r="W45" i="10" s="1"/>
  <c r="E44" i="9"/>
  <c r="R26" i="6"/>
  <c r="R45" i="6" s="1"/>
  <c r="F45" i="3"/>
  <c r="N45" i="3"/>
  <c r="V45" i="3"/>
  <c r="G44" i="3"/>
  <c r="G45" i="3" s="1"/>
  <c r="O44" i="3"/>
  <c r="O45" i="3" s="1"/>
  <c r="W44" i="3"/>
  <c r="W45" i="3" s="1"/>
  <c r="Z50" i="22"/>
  <c r="Z50" i="21"/>
  <c r="Z37" i="19"/>
  <c r="Y44" i="19"/>
  <c r="Z44" i="19" s="1"/>
  <c r="AA26" i="18"/>
  <c r="J44" i="17"/>
  <c r="R44" i="17"/>
  <c r="R45" i="17" s="1"/>
  <c r="T45" i="16"/>
  <c r="J45" i="16"/>
  <c r="Q45" i="15"/>
  <c r="E26" i="14"/>
  <c r="E45" i="14" s="1"/>
  <c r="M26" i="14"/>
  <c r="U26" i="14"/>
  <c r="Z37" i="14"/>
  <c r="AA26" i="13"/>
  <c r="AA45" i="13" s="1"/>
  <c r="H44" i="13"/>
  <c r="H45" i="13" s="1"/>
  <c r="P44" i="13"/>
  <c r="P45" i="13" s="1"/>
  <c r="X44" i="13"/>
  <c r="Z44" i="13" s="1"/>
  <c r="I26" i="12"/>
  <c r="I45" i="12" s="1"/>
  <c r="Q26" i="12"/>
  <c r="F45" i="11"/>
  <c r="V45" i="11"/>
  <c r="O45" i="8"/>
  <c r="E44" i="8"/>
  <c r="E45" i="8" s="1"/>
  <c r="M44" i="8"/>
  <c r="M45" i="8" s="1"/>
  <c r="U44" i="8"/>
  <c r="U45" i="8" s="1"/>
  <c r="Z13" i="7"/>
  <c r="J26" i="5"/>
  <c r="R26" i="5"/>
  <c r="H45" i="3"/>
  <c r="P45" i="3"/>
  <c r="G45" i="2"/>
  <c r="O45" i="2"/>
  <c r="Y45" i="24"/>
  <c r="I45" i="22"/>
  <c r="Q45" i="22"/>
  <c r="Y45" i="22"/>
  <c r="J45" i="20"/>
  <c r="AA26" i="20"/>
  <c r="F45" i="19"/>
  <c r="N45" i="19"/>
  <c r="V45" i="19"/>
  <c r="R44" i="19"/>
  <c r="R45" i="19" s="1"/>
  <c r="C26" i="18"/>
  <c r="C45" i="18" s="1"/>
  <c r="K26" i="18"/>
  <c r="K45" i="18" s="1"/>
  <c r="S26" i="18"/>
  <c r="S45" i="18" s="1"/>
  <c r="H44" i="18"/>
  <c r="P44" i="18"/>
  <c r="P45" i="18" s="1"/>
  <c r="X44" i="18"/>
  <c r="Z44" i="18" s="1"/>
  <c r="G45" i="17"/>
  <c r="W45" i="17"/>
  <c r="AA26" i="15"/>
  <c r="F45" i="14"/>
  <c r="N45" i="14"/>
  <c r="J44" i="14"/>
  <c r="J45" i="14" s="1"/>
  <c r="R44" i="14"/>
  <c r="R45" i="14" s="1"/>
  <c r="C26" i="13"/>
  <c r="C45" i="13" s="1"/>
  <c r="K26" i="13"/>
  <c r="S26" i="13"/>
  <c r="G45" i="11"/>
  <c r="W45" i="11"/>
  <c r="X26" i="11"/>
  <c r="X44" i="11"/>
  <c r="Z44" i="11" s="1"/>
  <c r="D45" i="9"/>
  <c r="L45" i="9"/>
  <c r="T45" i="9"/>
  <c r="H26" i="8"/>
  <c r="H45" i="8" s="1"/>
  <c r="P26" i="8"/>
  <c r="P45" i="8" s="1"/>
  <c r="X26" i="8"/>
  <c r="X45" i="8" s="1"/>
  <c r="Z45" i="8" s="1"/>
  <c r="J26" i="7"/>
  <c r="J45" i="7" s="1"/>
  <c r="R26" i="7"/>
  <c r="R45" i="7" s="1"/>
  <c r="E45" i="6"/>
  <c r="M45" i="6"/>
  <c r="D45" i="5"/>
  <c r="L45" i="5"/>
  <c r="T45" i="5"/>
  <c r="J26" i="4"/>
  <c r="R26" i="4"/>
  <c r="H45" i="2"/>
  <c r="P45" i="2"/>
  <c r="AA45" i="24"/>
  <c r="AA45" i="22"/>
  <c r="C26" i="21"/>
  <c r="K26" i="21"/>
  <c r="C26" i="20"/>
  <c r="K26" i="20"/>
  <c r="H44" i="20"/>
  <c r="P44" i="20"/>
  <c r="O45" i="19"/>
  <c r="N45" i="16"/>
  <c r="V45" i="16"/>
  <c r="C26" i="15"/>
  <c r="C45" i="15" s="1"/>
  <c r="K26" i="15"/>
  <c r="K45" i="15" s="1"/>
  <c r="S26" i="15"/>
  <c r="S45" i="15" s="1"/>
  <c r="G45" i="14"/>
  <c r="O45" i="14"/>
  <c r="W45" i="14"/>
  <c r="J44" i="13"/>
  <c r="R44" i="13"/>
  <c r="R45" i="13" s="1"/>
  <c r="Z43" i="13"/>
  <c r="D45" i="12"/>
  <c r="T45" i="12"/>
  <c r="C26" i="12"/>
  <c r="C45" i="12" s="1"/>
  <c r="K26" i="12"/>
  <c r="I44" i="12"/>
  <c r="Q44" i="12"/>
  <c r="Q45" i="12" s="1"/>
  <c r="Y44" i="12"/>
  <c r="Z44" i="12" s="1"/>
  <c r="J26" i="10"/>
  <c r="J45" i="10" s="1"/>
  <c r="R26" i="10"/>
  <c r="R45" i="10" s="1"/>
  <c r="M45" i="9"/>
  <c r="U45" i="9"/>
  <c r="Q45" i="8"/>
  <c r="W44" i="8"/>
  <c r="W45" i="8" s="1"/>
  <c r="AA26" i="7"/>
  <c r="AA45" i="7" s="1"/>
  <c r="E44" i="7"/>
  <c r="E45" i="7" s="1"/>
  <c r="M44" i="7"/>
  <c r="M45" i="7" s="1"/>
  <c r="U44" i="7"/>
  <c r="U45" i="7" s="1"/>
  <c r="F45" i="6"/>
  <c r="V45" i="6"/>
  <c r="E44" i="6"/>
  <c r="M44" i="6"/>
  <c r="U44" i="6"/>
  <c r="U45" i="6" s="1"/>
  <c r="E45" i="5"/>
  <c r="M45" i="5"/>
  <c r="U45" i="5"/>
  <c r="J26" i="3"/>
  <c r="R26" i="3"/>
  <c r="X44" i="20"/>
  <c r="Z43" i="20"/>
  <c r="Z13" i="24"/>
  <c r="X26" i="24"/>
  <c r="Y44" i="20"/>
  <c r="Z37" i="20"/>
  <c r="K45" i="19"/>
  <c r="Z44" i="22"/>
  <c r="C45" i="24"/>
  <c r="K45" i="24"/>
  <c r="S45" i="24"/>
  <c r="D45" i="24"/>
  <c r="J45" i="21"/>
  <c r="R45" i="21"/>
  <c r="O45" i="20"/>
  <c r="W45" i="20"/>
  <c r="E45" i="19"/>
  <c r="M45" i="19"/>
  <c r="I45" i="15"/>
  <c r="G26" i="1"/>
  <c r="G45" i="1" s="1"/>
  <c r="X26" i="1"/>
  <c r="Z13" i="1"/>
  <c r="C45" i="21"/>
  <c r="K45" i="21"/>
  <c r="H45" i="20"/>
  <c r="X26" i="20"/>
  <c r="Z13" i="20"/>
  <c r="O45" i="1"/>
  <c r="Q45" i="1"/>
  <c r="Y45" i="1"/>
  <c r="E45" i="24"/>
  <c r="M45" i="24"/>
  <c r="U45" i="24"/>
  <c r="L45" i="24"/>
  <c r="Z44" i="24"/>
  <c r="I45" i="23"/>
  <c r="Q45" i="23"/>
  <c r="F45" i="22"/>
  <c r="N45" i="22"/>
  <c r="V45" i="22"/>
  <c r="D45" i="21"/>
  <c r="T45" i="21"/>
  <c r="W45" i="19"/>
  <c r="Z44" i="15"/>
  <c r="AA45" i="1"/>
  <c r="J45" i="23"/>
  <c r="R45" i="23"/>
  <c r="AA45" i="23"/>
  <c r="G45" i="22"/>
  <c r="O45" i="22"/>
  <c r="W45" i="22"/>
  <c r="M45" i="21"/>
  <c r="R45" i="20"/>
  <c r="AA45" i="20"/>
  <c r="X45" i="19"/>
  <c r="G45" i="19"/>
  <c r="Y45" i="18"/>
  <c r="J45" i="17"/>
  <c r="X44" i="17"/>
  <c r="Z44" i="17" s="1"/>
  <c r="Z43" i="17"/>
  <c r="Z26" i="13"/>
  <c r="H45" i="9"/>
  <c r="W45" i="1"/>
  <c r="V45" i="24"/>
  <c r="C45" i="1"/>
  <c r="K45" i="1"/>
  <c r="S45" i="1"/>
  <c r="D45" i="1"/>
  <c r="G45" i="24"/>
  <c r="O45" i="24"/>
  <c r="W45" i="24"/>
  <c r="T45" i="24"/>
  <c r="C45" i="23"/>
  <c r="K45" i="23"/>
  <c r="S45" i="23"/>
  <c r="D45" i="23"/>
  <c r="W45" i="21"/>
  <c r="C45" i="20"/>
  <c r="K45" i="20"/>
  <c r="R45" i="18"/>
  <c r="X26" i="21"/>
  <c r="Y44" i="21"/>
  <c r="Y45" i="21" s="1"/>
  <c r="I26" i="20"/>
  <c r="I45" i="20" s="1"/>
  <c r="Q26" i="20"/>
  <c r="Q45" i="20" s="1"/>
  <c r="Y26" i="20"/>
  <c r="Z25" i="20"/>
  <c r="D44" i="19"/>
  <c r="D45" i="19" s="1"/>
  <c r="L44" i="19"/>
  <c r="L45" i="19" s="1"/>
  <c r="T44" i="19"/>
  <c r="T45" i="19" s="1"/>
  <c r="O45" i="16"/>
  <c r="L45" i="16"/>
  <c r="Y45" i="13"/>
  <c r="U45" i="19"/>
  <c r="X26" i="16"/>
  <c r="Z13" i="16"/>
  <c r="M45" i="14"/>
  <c r="U45" i="14"/>
  <c r="Z26" i="12"/>
  <c r="X45" i="12"/>
  <c r="Z26" i="18"/>
  <c r="O45" i="17"/>
  <c r="AA45" i="15"/>
  <c r="K45" i="13"/>
  <c r="S45" i="13"/>
  <c r="P45" i="11"/>
  <c r="Z13" i="23"/>
  <c r="X26" i="22"/>
  <c r="U45" i="20"/>
  <c r="Z43" i="18"/>
  <c r="X26" i="17"/>
  <c r="Z13" i="17"/>
  <c r="Z26" i="15"/>
  <c r="Z43" i="15"/>
  <c r="Y44" i="14"/>
  <c r="Z44" i="14" s="1"/>
  <c r="J45" i="12"/>
  <c r="Y26" i="12"/>
  <c r="Z25" i="12"/>
  <c r="Q45" i="7"/>
  <c r="Y26" i="7"/>
  <c r="F44" i="20"/>
  <c r="F45" i="20" s="1"/>
  <c r="N44" i="20"/>
  <c r="N45" i="20" s="1"/>
  <c r="V44" i="20"/>
  <c r="V45" i="20" s="1"/>
  <c r="I26" i="18"/>
  <c r="I45" i="18" s="1"/>
  <c r="Q26" i="18"/>
  <c r="Q45" i="18" s="1"/>
  <c r="D44" i="18"/>
  <c r="D45" i="18" s="1"/>
  <c r="L44" i="18"/>
  <c r="L45" i="18" s="1"/>
  <c r="T44" i="18"/>
  <c r="T45" i="18" s="1"/>
  <c r="C45" i="16"/>
  <c r="Y44" i="15"/>
  <c r="Y45" i="15" s="1"/>
  <c r="Z43" i="14"/>
  <c r="U45" i="13"/>
  <c r="S45" i="12"/>
  <c r="Z13" i="18"/>
  <c r="Y44" i="17"/>
  <c r="Y45" i="17" s="1"/>
  <c r="E45" i="16"/>
  <c r="U45" i="16"/>
  <c r="J45" i="15"/>
  <c r="I45" i="14"/>
  <c r="Q45" i="14"/>
  <c r="F45" i="13"/>
  <c r="N45" i="13"/>
  <c r="V45" i="13"/>
  <c r="K45" i="12"/>
  <c r="Z37" i="1"/>
  <c r="Z37" i="24"/>
  <c r="Z37" i="23"/>
  <c r="Z37" i="22"/>
  <c r="F44" i="21"/>
  <c r="F45" i="21" s="1"/>
  <c r="N44" i="21"/>
  <c r="N45" i="21" s="1"/>
  <c r="V44" i="21"/>
  <c r="V45" i="21" s="1"/>
  <c r="I26" i="19"/>
  <c r="I45" i="19" s="1"/>
  <c r="Q26" i="19"/>
  <c r="Q45" i="19" s="1"/>
  <c r="Y26" i="19"/>
  <c r="Y45" i="19" s="1"/>
  <c r="Z25" i="19"/>
  <c r="AA45" i="18"/>
  <c r="K45" i="17"/>
  <c r="AA45" i="14"/>
  <c r="G45" i="13"/>
  <c r="O45" i="13"/>
  <c r="W45" i="13"/>
  <c r="Y44" i="13"/>
  <c r="Z37" i="13"/>
  <c r="E45" i="12"/>
  <c r="U45" i="12"/>
  <c r="O45" i="9"/>
  <c r="D26" i="11"/>
  <c r="D45" i="11" s="1"/>
  <c r="L26" i="11"/>
  <c r="L45" i="11" s="1"/>
  <c r="T26" i="11"/>
  <c r="T45" i="11" s="1"/>
  <c r="D26" i="10"/>
  <c r="D45" i="10" s="1"/>
  <c r="L26" i="10"/>
  <c r="L45" i="10" s="1"/>
  <c r="T26" i="10"/>
  <c r="T45" i="10" s="1"/>
  <c r="N45" i="10"/>
  <c r="V45" i="10"/>
  <c r="G45" i="9"/>
  <c r="W45" i="9"/>
  <c r="X26" i="9"/>
  <c r="Z26" i="8"/>
  <c r="X44" i="4"/>
  <c r="Z44" i="4" s="1"/>
  <c r="Z37" i="4"/>
  <c r="Y26" i="8"/>
  <c r="Y45" i="8" s="1"/>
  <c r="Z13" i="8"/>
  <c r="X44" i="5"/>
  <c r="Z44" i="5" s="1"/>
  <c r="Z37" i="5"/>
  <c r="O26" i="12"/>
  <c r="O45" i="12" s="1"/>
  <c r="W26" i="12"/>
  <c r="W45" i="12" s="1"/>
  <c r="Z26" i="11"/>
  <c r="I45" i="9"/>
  <c r="Z13" i="9"/>
  <c r="Y26" i="9"/>
  <c r="Y45" i="9" s="1"/>
  <c r="Z25" i="8"/>
  <c r="Z13" i="15"/>
  <c r="Z13" i="14"/>
  <c r="Z13" i="13"/>
  <c r="R45" i="9"/>
  <c r="X44" i="9"/>
  <c r="Z44" i="9" s="1"/>
  <c r="C45" i="8"/>
  <c r="K45" i="8"/>
  <c r="O45" i="7"/>
  <c r="X44" i="7"/>
  <c r="Z37" i="7"/>
  <c r="E45" i="9"/>
  <c r="D45" i="8"/>
  <c r="L45" i="7"/>
  <c r="I44" i="7"/>
  <c r="I45" i="7" s="1"/>
  <c r="Q44" i="7"/>
  <c r="Y44" i="7"/>
  <c r="N45" i="6"/>
  <c r="I45" i="6"/>
  <c r="Y45" i="6"/>
  <c r="Y45" i="5"/>
  <c r="I44" i="5"/>
  <c r="Q44" i="5"/>
  <c r="Y44" i="5"/>
  <c r="H45" i="4"/>
  <c r="P45" i="4"/>
  <c r="Z26" i="4"/>
  <c r="Q45" i="3"/>
  <c r="X44" i="3"/>
  <c r="Z44" i="3" s="1"/>
  <c r="Z37" i="3"/>
  <c r="Y45" i="2"/>
  <c r="N45" i="5"/>
  <c r="X45" i="3"/>
  <c r="Z26" i="3"/>
  <c r="H45" i="6"/>
  <c r="Z37" i="6"/>
  <c r="I45" i="5"/>
  <c r="AA45" i="4"/>
  <c r="J45" i="4"/>
  <c r="R45" i="4"/>
  <c r="Y45" i="3"/>
  <c r="Z26" i="2"/>
  <c r="H45" i="5"/>
  <c r="P45" i="5"/>
  <c r="X45" i="5"/>
  <c r="Z45" i="5" s="1"/>
  <c r="Z26" i="5"/>
  <c r="K45" i="5"/>
  <c r="C45" i="4"/>
  <c r="K45" i="4"/>
  <c r="S45" i="4"/>
  <c r="AA45" i="3"/>
  <c r="J45" i="3"/>
  <c r="R45" i="3"/>
  <c r="F26" i="8"/>
  <c r="F45" i="8" s="1"/>
  <c r="N26" i="8"/>
  <c r="N45" i="8" s="1"/>
  <c r="V26" i="8"/>
  <c r="V45" i="8" s="1"/>
  <c r="Z25" i="6"/>
  <c r="K45" i="3"/>
  <c r="S45" i="3"/>
  <c r="AA45" i="2"/>
  <c r="J45" i="2"/>
  <c r="Q45" i="5"/>
  <c r="I45" i="4"/>
  <c r="C45" i="2"/>
  <c r="K45" i="2"/>
  <c r="S45" i="2"/>
  <c r="F26" i="9"/>
  <c r="F45" i="9" s="1"/>
  <c r="N26" i="9"/>
  <c r="N45" i="9" s="1"/>
  <c r="V26" i="9"/>
  <c r="J44" i="8"/>
  <c r="J45" i="8" s="1"/>
  <c r="R44" i="8"/>
  <c r="R45" i="8" s="1"/>
  <c r="Z37" i="8"/>
  <c r="D45" i="6"/>
  <c r="L45" i="6"/>
  <c r="T45" i="6"/>
  <c r="J45" i="5"/>
  <c r="R45" i="5"/>
  <c r="F45" i="4"/>
  <c r="N45" i="4"/>
  <c r="V45" i="4"/>
  <c r="I45" i="3"/>
  <c r="D45" i="2"/>
  <c r="L45" i="2"/>
  <c r="T45" i="2"/>
  <c r="I45" i="2"/>
  <c r="X44" i="2"/>
  <c r="Z44" i="2" s="1"/>
  <c r="Z37" i="2"/>
  <c r="Z13" i="4"/>
  <c r="Z13" i="3"/>
  <c r="Z13" i="2"/>
  <c r="X45" i="4" l="1"/>
  <c r="Z45" i="4" s="1"/>
  <c r="V45" i="9"/>
  <c r="Z44" i="7"/>
  <c r="X45" i="11"/>
  <c r="Z45" i="11" s="1"/>
  <c r="X45" i="13"/>
  <c r="Z45" i="13" s="1"/>
  <c r="Z45" i="15"/>
  <c r="Y45" i="12"/>
  <c r="Z45" i="12" s="1"/>
  <c r="X45" i="6"/>
  <c r="X45" i="10"/>
  <c r="Z45" i="10" s="1"/>
  <c r="Y45" i="14"/>
  <c r="Z45" i="14" s="1"/>
  <c r="X45" i="18"/>
  <c r="Z45" i="18" s="1"/>
  <c r="Z26" i="22"/>
  <c r="X45" i="22"/>
  <c r="Z45" i="22" s="1"/>
  <c r="X45" i="21"/>
  <c r="Z45" i="21" s="1"/>
  <c r="Z26" i="21"/>
  <c r="X45" i="16"/>
  <c r="Z45" i="16" s="1"/>
  <c r="Z26" i="16"/>
  <c r="Y45" i="7"/>
  <c r="Z26" i="7"/>
  <c r="Z26" i="1"/>
  <c r="X45" i="1"/>
  <c r="Z45" i="1" s="1"/>
  <c r="Z44" i="21"/>
  <c r="X45" i="7"/>
  <c r="X45" i="9"/>
  <c r="Z45" i="9" s="1"/>
  <c r="Z26" i="9"/>
  <c r="Y45" i="20"/>
  <c r="Z45" i="19"/>
  <c r="Z44" i="20"/>
  <c r="Z45" i="3"/>
  <c r="X45" i="17"/>
  <c r="Z45" i="17" s="1"/>
  <c r="Z26" i="17"/>
  <c r="Z26" i="19"/>
  <c r="Z45" i="6"/>
  <c r="X45" i="2"/>
  <c r="Z45" i="2" s="1"/>
  <c r="X45" i="20"/>
  <c r="Z45" i="20" s="1"/>
  <c r="Z26" i="20"/>
  <c r="Z26" i="24"/>
  <c r="X45" i="24"/>
  <c r="Z45" i="24" s="1"/>
  <c r="Z45" i="7" l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<sst xmlns="http://schemas.openxmlformats.org/spreadsheetml/2006/main" count="3120" uniqueCount="103">
  <si>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</si>
  <si>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</si>
  <si>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</si>
  <si>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</si>
  <si>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</si>
  <si>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</si>
  <si>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</si>
  <si>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</si>
  <si>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</si>
  <si>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</si>
  <si>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</si>
  <si>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</si>
  <si>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</si>
  <si>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</si>
  <si>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</si>
  <si>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</si>
  <si>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</si>
  <si>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</si>
  <si>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</si>
  <si>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</si>
  <si>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</si>
  <si>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</si>
  <si>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</si>
  <si>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</si>
  <si>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</si>
  <si>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</si>
  <si>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</si>
  <si>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</si>
  <si>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</si>
  <si>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</si>
  <si>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</si>
  <si>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</si>
  <si>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</si>
  <si>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</si>
  <si>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</si>
  <si>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</si>
  <si>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</si>
  <si>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</si>
  <si>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</si>
  <si>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</si>
  <si>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</si>
  <si>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</si>
  <si>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</si>
  <si>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</si>
  <si>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</si>
  <si>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</si>
  <si>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</si>
  <si>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</si>
  <si>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</si>
  <si>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</si>
  <si>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</si>
  <si>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</si>
  <si>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</si>
  <si>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</si>
  <si>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</si>
  <si>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</si>
  <si>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</si>
  <si>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</si>
  <si>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</si>
  <si>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</si>
  <si>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</si>
  <si>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</si>
  <si>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</si>
  <si>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</si>
  <si>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</si>
  <si>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</si>
  <si>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</si>
  <si>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</si>
  <si>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</si>
  <si>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</si>
  <si>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</si>
  <si>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</si>
  <si>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</si>
  <si>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</si>
  <si>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</si>
  <si>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</si>
  <si>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Energy sources                                     ) for 1st Quarter ended 30 September 2024 (Figures Finalised as at 2024/10/25)</t>
  </si>
  <si>
    <t>Free State: Kopanong (FS162) - Table C6 Quarterly Budget Statement - Financial Position ( Energy sources                                     ) for 1st Quarter ended 30 September 2024 (Figures Finalised as at 2024/10/25)</t>
  </si>
  <si>
    <t>Free State: Mohokare (FS163) - Table C6 Quarterly Budget Statement - Financial Position ( Energy sources                                     ) for 1st Quarter ended 30 September 2024 (Figures Finalised as at 2024/10/25)</t>
  </si>
  <si>
    <t>Free State: Xhariep (DC16) - Table C6 Quarterly Budget Statement - Financial Position ( Energy sources                                     ) for 1st Quarter ended 30 September 2024 (Figures Finalised as at 2024/10/25)</t>
  </si>
  <si>
    <t>Free State: Masilonyana (FS181) - Table C6 Quarterly Budget Statement - Financial Position ( Energy sources                                     ) for 1st Quarter ended 30 September 2024 (Figures Finalised as at 2024/10/25)</t>
  </si>
  <si>
    <t>Free State: Tokologo (FS182) - Table C6 Quarterly Budget Statement - Financial Position ( Energy sources                                     ) for 1st Quarter ended 30 September 2024 (Figures Finalised as at 2024/10/25)</t>
  </si>
  <si>
    <t>Free State: Tswelopele (FS183) - Table C6 Quarterly Budget Statement - Financial Position ( Energy sources                                     ) for 1st Quarter ended 30 September 2024 (Figures Finalised as at 2024/10/25)</t>
  </si>
  <si>
    <t>Free State: Matjhabeng (FS184) - Table C6 Quarterly Budget Statement - Financial Position ( Energy sources                                     ) for 1st Quarter ended 30 September 2024 (Figures Finalised as at 2024/10/25)</t>
  </si>
  <si>
    <t>Free State: Nala (FS185) - Table C6 Quarterly Budget Statement - Financial Position ( Energy sources                                     ) for 1st Quarter ended 30 September 2024 (Figures Finalised as at 2024/10/25)</t>
  </si>
  <si>
    <t>Free State: Lejweleputswa (DC18) - Table C6 Quarterly Budget Statement - Financial Position ( Energy sources                                     ) for 1st Quarter ended 30 September 2024 (Figures Finalised as at 2024/10/25)</t>
  </si>
  <si>
    <t>Free State: Setsoto (FS191) - Table C6 Quarterly Budget Statement - Financial Position ( Energy sources                                     ) for 1st Quarter ended 30 September 2024 (Figures Finalised as at 2024/10/25)</t>
  </si>
  <si>
    <t>Free State: Dihlabeng (FS192) - Table C6 Quarterly Budget Statement - Financial Position ( Energy sources                                     ) for 1st Quarter ended 30 September 2024 (Figures Finalised as at 2024/10/25)</t>
  </si>
  <si>
    <t>Free State: Nketoana (FS193) - Table C6 Quarterly Budget Statement - Financial Position ( Energy sources                                     ) for 1st Quarter ended 30 September 2024 (Figures Finalised as at 2024/10/25)</t>
  </si>
  <si>
    <t>Free State: Maluti-a-Phofung (FS194) - Table C6 Quarterly Budget Statement - Financial Position ( Energy sources                                     ) for 1st Quarter ended 30 September 2024 (Figures Finalised as at 2024/10/25)</t>
  </si>
  <si>
    <t>Free State: Phumelela (FS195) - Table C6 Quarterly Budget Statement - Financial Position ( Energy sources                                     ) for 1st Quarter ended 30 September 2024 (Figures Finalised as at 2024/10/25)</t>
  </si>
  <si>
    <t>Free State: Mantsopa (FS196) - Table C6 Quarterly Budget Statement - Financial Position ( Energy sources                                     ) for 1st Quarter ended 30 September 2024 (Figures Finalised as at 2024/10/25)</t>
  </si>
  <si>
    <t>Free State: Thabo Mofutsanyana (DC19) - Table C6 Quarterly Budget Statement - Financial Position ( Energy sources                                     ) for 1st Quarter ended 30 September 2024 (Figures Finalised as at 2024/10/25)</t>
  </si>
  <si>
    <t>Free State: Moqhaka (FS201) - Table C6 Quarterly Budget Statement - Financial Position ( Energy sources                                     ) for 1st Quarter ended 30 September 2024 (Figures Finalised as at 2024/10/25)</t>
  </si>
  <si>
    <t>Free State: Ngwathe (FS203) - Table C6 Quarterly Budget Statement - Financial Position ( Energy sources                                     ) for 1st Quarter ended 30 September 2024 (Figures Finalised as at 2024/10/25)</t>
  </si>
  <si>
    <t>Free State: Metsimaholo (FS204) - Table C6 Quarterly Budget Statement - Financial Position ( Energy sources                                     ) for 1st Quarter ended 30 September 2024 (Figures Finalised as at 2024/10/25)</t>
  </si>
  <si>
    <t>Free State: Mafube (FS205) - Table C6 Quarterly Budget Statement - Financial Position ( Energy sources                                     ) for 1st Quarter ended 30 September 2024 (Figures Finalised as at 2024/10/25)</t>
  </si>
  <si>
    <t>Free State: Fezile Dabi (DC20)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</si>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</sst>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51900395</v>
      </c>
      <c r="D6" s="18"/>
      <c r="E6" s="19">
        <v>321246471</v>
      </c>
      <c r="F6" s="20">
        <v>321246471</v>
      </c>
      <c r="G6" s="20">
        <v>-40797935</v>
      </c>
      <c r="H6" s="20">
        <v>9298510</v>
      </c>
      <c r="I6" s="20">
        <v>40109764</v>
      </c>
      <c r="J6" s="20">
        <v>8610339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8610339</v>
      </c>
      <c r="X6" s="20">
        <v>383362087</v>
      </c>
      <c r="Y6" s="20">
        <v>-374751748</v>
      </c>
      <c r="Z6" s="21">
        <v>-97.753993080698137</v>
      </c>
      <c r="AA6" s="22">
        <v>321246471</v>
      </c>
    </row>
    <row r="7" spans="1:27" ht="13.5" x14ac:dyDescent="0.25">
      <c r="A7" s="23" t="s">
        <v>35</v>
      </c>
      <c r="B7" s="17" t="s">
        <v>32</v>
      </c>
      <c r="C7" s="18">
        <v>828899341</v>
      </c>
      <c r="D7" s="18"/>
      <c r="E7" s="19">
        <v>3530136226</v>
      </c>
      <c r="F7" s="20">
        <v>3530136226</v>
      </c>
      <c r="G7" s="20">
        <v>1331123753</v>
      </c>
      <c r="H7" s="20">
        <v>-393392171</v>
      </c>
      <c r="I7" s="20">
        <v>39539542</v>
      </c>
      <c r="J7" s="20">
        <v>977271124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977271124</v>
      </c>
      <c r="X7" s="20">
        <v>917782849</v>
      </c>
      <c r="Y7" s="20">
        <v>59488275</v>
      </c>
      <c r="Z7" s="21">
        <v>6.4817374899539013</v>
      </c>
      <c r="AA7" s="22">
        <v>3530136226</v>
      </c>
    </row>
    <row r="8" spans="1:27" ht="13.5" x14ac:dyDescent="0.25">
      <c r="A8" s="23" t="s">
        <v>36</v>
      </c>
      <c r="B8" s="17" t="s">
        <v>32</v>
      </c>
      <c r="C8" s="18">
        <v>344108</v>
      </c>
      <c r="D8" s="18"/>
      <c r="E8" s="19">
        <v>-27769109</v>
      </c>
      <c r="F8" s="20">
        <v>-27769109</v>
      </c>
      <c r="G8" s="20">
        <v>1078771</v>
      </c>
      <c r="H8" s="20">
        <v>764820</v>
      </c>
      <c r="I8" s="20">
        <v>802632</v>
      </c>
      <c r="J8" s="20">
        <v>2646223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2646223</v>
      </c>
      <c r="X8" s="20">
        <v>-5918676</v>
      </c>
      <c r="Y8" s="20">
        <v>8564899</v>
      </c>
      <c r="Z8" s="21">
        <v>-144.70971210453149</v>
      </c>
      <c r="AA8" s="22">
        <v>-27769109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218727682</v>
      </c>
      <c r="D10" s="18"/>
      <c r="E10" s="19">
        <v>-9454567</v>
      </c>
      <c r="F10" s="20">
        <v>-9454567</v>
      </c>
      <c r="G10" s="20">
        <v>231922207</v>
      </c>
      <c r="H10" s="20">
        <v>21152530</v>
      </c>
      <c r="I10" s="20">
        <v>9703416</v>
      </c>
      <c r="J10" s="20">
        <v>262778153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262778153</v>
      </c>
      <c r="X10" s="20">
        <v>-3919577</v>
      </c>
      <c r="Y10" s="20">
        <v>266697730</v>
      </c>
      <c r="Z10" s="21">
        <v>-6804.2477542857296</v>
      </c>
      <c r="AA10" s="22">
        <v>-9454567</v>
      </c>
    </row>
    <row r="11" spans="1:27" ht="13.5" x14ac:dyDescent="0.25">
      <c r="A11" s="23" t="s">
        <v>39</v>
      </c>
      <c r="B11" s="17" t="s">
        <v>32</v>
      </c>
      <c r="C11" s="18">
        <v>4493051300</v>
      </c>
      <c r="D11" s="18"/>
      <c r="E11" s="19">
        <v>137578790</v>
      </c>
      <c r="F11" s="20">
        <v>137578790</v>
      </c>
      <c r="G11" s="24">
        <v>4509954951</v>
      </c>
      <c r="H11" s="24">
        <v>2814033</v>
      </c>
      <c r="I11" s="24">
        <v>19459455</v>
      </c>
      <c r="J11" s="20">
        <v>4532228439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4532228439</v>
      </c>
      <c r="X11" s="20">
        <v>121188053</v>
      </c>
      <c r="Y11" s="24">
        <v>4411040386</v>
      </c>
      <c r="Z11" s="25">
        <v>3639.8310533134813</v>
      </c>
      <c r="AA11" s="26">
        <v>137578790</v>
      </c>
    </row>
    <row r="12" spans="1:27" ht="13.5" x14ac:dyDescent="0.25">
      <c r="A12" s="23" t="s">
        <v>40</v>
      </c>
      <c r="B12" s="17" t="s">
        <v>32</v>
      </c>
      <c r="C12" s="18">
        <v>2470621</v>
      </c>
      <c r="D12" s="18"/>
      <c r="E12" s="19">
        <v>2035838</v>
      </c>
      <c r="F12" s="20">
        <v>2035838</v>
      </c>
      <c r="G12" s="20">
        <v>2192349</v>
      </c>
      <c r="H12" s="20">
        <v>278273</v>
      </c>
      <c r="I12" s="20"/>
      <c r="J12" s="20">
        <v>2470622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2470622</v>
      </c>
      <c r="X12" s="20">
        <v>2035838</v>
      </c>
      <c r="Y12" s="20">
        <v>434784</v>
      </c>
      <c r="Z12" s="21">
        <v>21.356512649827735</v>
      </c>
      <c r="AA12" s="22">
        <v>2035838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5595393447</v>
      </c>
      <c r="D13" s="29">
        <f>SUM(D6:D12)</f>
        <v>0</v>
      </c>
      <c r="E13" s="30">
        <f t="shared" si="0"/>
        <v>3953773649</v>
      </c>
      <c r="F13" s="31">
        <f t="shared" si="0"/>
        <v>3953773649</v>
      </c>
      <c r="G13" s="31">
        <f t="shared" si="0"/>
        <v>6035474096</v>
      </c>
      <c r="H13" s="31">
        <f t="shared" si="0"/>
        <v>-359084005</v>
      </c>
      <c r="I13" s="31">
        <f t="shared" si="0"/>
        <v>109614809</v>
      </c>
      <c r="J13" s="31">
        <f t="shared" si="0"/>
        <v>5786004900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5786004900</v>
      </c>
      <c r="X13" s="31">
        <f t="shared" si="0"/>
        <v>1414530574</v>
      </c>
      <c r="Y13" s="31">
        <f t="shared" si="0"/>
        <v>4371474326</v>
      </c>
      <c r="Z13" s="32">
        <f>+IF(X13&lt;&gt;0,+(Y13/X13)*100,0)</f>
        <v>309.04063908907779</v>
      </c>
      <c r="AA13" s="33">
        <f>SUM(AA6:AA12)</f>
        <v>3953773649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7158224089</v>
      </c>
      <c r="D17" s="18"/>
      <c r="E17" s="19">
        <v>13539615306</v>
      </c>
      <c r="F17" s="20">
        <v>13539615306</v>
      </c>
      <c r="G17" s="24">
        <v>8195314697</v>
      </c>
      <c r="H17" s="24">
        <v>-961173228</v>
      </c>
      <c r="I17" s="24">
        <v>40248768</v>
      </c>
      <c r="J17" s="20">
        <v>7274390237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7274390237</v>
      </c>
      <c r="X17" s="20">
        <v>3325290688</v>
      </c>
      <c r="Y17" s="24">
        <v>3949099549</v>
      </c>
      <c r="Z17" s="25">
        <v>118.75952870078828</v>
      </c>
      <c r="AA17" s="26">
        <v>13539615306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14266470</v>
      </c>
      <c r="Y24" s="24">
        <v>1400887458</v>
      </c>
      <c r="Z24" s="25">
        <v>9819.4399735884199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8661583047</v>
      </c>
      <c r="D25" s="29">
        <f t="shared" ref="D25:Y25" si="1">SUM(D15:D24)</f>
        <v>0</v>
      </c>
      <c r="E25" s="35">
        <f t="shared" si="1"/>
        <v>13596681182</v>
      </c>
      <c r="F25" s="36">
        <f t="shared" si="1"/>
        <v>13596681182</v>
      </c>
      <c r="G25" s="36">
        <f t="shared" si="1"/>
        <v>9698288702</v>
      </c>
      <c r="H25" s="36">
        <f t="shared" si="1"/>
        <v>-961173228</v>
      </c>
      <c r="I25" s="36">
        <f t="shared" si="1"/>
        <v>40248768</v>
      </c>
      <c r="J25" s="36">
        <f t="shared" si="1"/>
        <v>8777364242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8777364242</v>
      </c>
      <c r="X25" s="36">
        <f t="shared" si="1"/>
        <v>3339557158</v>
      </c>
      <c r="Y25" s="36">
        <f t="shared" si="1"/>
        <v>5437807084</v>
      </c>
      <c r="Z25" s="37">
        <f>+IF(X25&lt;&gt;0,+(Y25/X25)*100,0)</f>
        <v>162.83018456424935</v>
      </c>
      <c r="AA25" s="38">
        <f>SUM(AA15:AA24)</f>
        <v>13596681182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14256976494</v>
      </c>
      <c r="D26" s="29">
        <f>+D13+D25</f>
        <v>0</v>
      </c>
      <c r="E26" s="30">
        <f t="shared" si="2"/>
        <v>17550454831</v>
      </c>
      <c r="F26" s="31">
        <f t="shared" si="2"/>
        <v>17550454831</v>
      </c>
      <c r="G26" s="31">
        <f t="shared" si="2"/>
        <v>15733762798</v>
      </c>
      <c r="H26" s="31">
        <f t="shared" si="2"/>
        <v>-1320257233</v>
      </c>
      <c r="I26" s="31">
        <f t="shared" si="2"/>
        <v>149863577</v>
      </c>
      <c r="J26" s="31">
        <f t="shared" si="2"/>
        <v>14563369142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14563369142</v>
      </c>
      <c r="X26" s="31">
        <f t="shared" si="2"/>
        <v>4754087732</v>
      </c>
      <c r="Y26" s="31">
        <f t="shared" si="2"/>
        <v>9809281410</v>
      </c>
      <c r="Z26" s="32">
        <f>+IF(X26&lt;&gt;0,+(Y26/X26)*100,0)</f>
        <v>206.33362198962465</v>
      </c>
      <c r="AA26" s="33">
        <f>+AA13+AA25</f>
        <v>17550454831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602546937</v>
      </c>
      <c r="D31" s="18"/>
      <c r="E31" s="19">
        <v>44295001</v>
      </c>
      <c r="F31" s="20">
        <v>44295001</v>
      </c>
      <c r="G31" s="20">
        <v>202281235</v>
      </c>
      <c r="H31" s="20">
        <v>400273401</v>
      </c>
      <c r="I31" s="20">
        <v>301331</v>
      </c>
      <c r="J31" s="20">
        <v>602855967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602855967</v>
      </c>
      <c r="X31" s="20">
        <v>14556854</v>
      </c>
      <c r="Y31" s="20">
        <v>588299113</v>
      </c>
      <c r="Z31" s="21">
        <v>4041.3891147084391</v>
      </c>
      <c r="AA31" s="22">
        <v>44295001</v>
      </c>
    </row>
    <row r="32" spans="1:27" ht="13.5" x14ac:dyDescent="0.25">
      <c r="A32" s="23" t="s">
        <v>59</v>
      </c>
      <c r="B32" s="17" t="s">
        <v>32</v>
      </c>
      <c r="C32" s="18">
        <v>806828212</v>
      </c>
      <c r="D32" s="18"/>
      <c r="E32" s="19">
        <v>3767468320</v>
      </c>
      <c r="F32" s="20">
        <v>3767468320</v>
      </c>
      <c r="G32" s="20">
        <v>5039034183</v>
      </c>
      <c r="H32" s="20">
        <v>194094290</v>
      </c>
      <c r="I32" s="20">
        <v>-22094051</v>
      </c>
      <c r="J32" s="20">
        <v>5211034422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5211034422</v>
      </c>
      <c r="X32" s="20">
        <v>1062118506</v>
      </c>
      <c r="Y32" s="20">
        <v>4148915916</v>
      </c>
      <c r="Z32" s="21">
        <v>390.62645952993125</v>
      </c>
      <c r="AA32" s="22">
        <v>3767468320</v>
      </c>
    </row>
    <row r="33" spans="1:27" ht="13.5" x14ac:dyDescent="0.25">
      <c r="A33" s="23" t="s">
        <v>60</v>
      </c>
      <c r="B33" s="17" t="s">
        <v>32</v>
      </c>
      <c r="C33" s="18">
        <v>55729623</v>
      </c>
      <c r="D33" s="18"/>
      <c r="E33" s="19">
        <v>-2497653</v>
      </c>
      <c r="F33" s="20">
        <v>-2497653</v>
      </c>
      <c r="G33" s="20">
        <v>10407101</v>
      </c>
      <c r="H33" s="20">
        <v>-6406423</v>
      </c>
      <c r="I33" s="20">
        <v>-2354893</v>
      </c>
      <c r="J33" s="20">
        <v>1645785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1645785</v>
      </c>
      <c r="X33" s="20">
        <v>-247656</v>
      </c>
      <c r="Y33" s="20">
        <v>1893441</v>
      </c>
      <c r="Z33" s="21">
        <v>-764.54477178021125</v>
      </c>
      <c r="AA33" s="22">
        <v>-2497653</v>
      </c>
    </row>
    <row r="34" spans="1:27" ht="13.5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4748328649</v>
      </c>
      <c r="D35" s="18"/>
      <c r="E35" s="19">
        <v>322531287</v>
      </c>
      <c r="F35" s="20">
        <v>322531287</v>
      </c>
      <c r="G35" s="20">
        <v>4857336803</v>
      </c>
      <c r="H35" s="20">
        <v>-69163762</v>
      </c>
      <c r="I35" s="20">
        <v>43963295</v>
      </c>
      <c r="J35" s="20">
        <v>4832136336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4832136336</v>
      </c>
      <c r="X35" s="20">
        <v>157803230</v>
      </c>
      <c r="Y35" s="20">
        <v>4674333106</v>
      </c>
      <c r="Z35" s="21">
        <v>2962.1276484644836</v>
      </c>
      <c r="AA35" s="22">
        <v>322531287</v>
      </c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7048899795</v>
      </c>
      <c r="D37" s="29">
        <f t="shared" ref="D37:Y37" si="3">SUM(D29:D36)</f>
        <v>0</v>
      </c>
      <c r="E37" s="30">
        <f t="shared" si="3"/>
        <v>4131796955</v>
      </c>
      <c r="F37" s="31">
        <f t="shared" si="3"/>
        <v>4131796955</v>
      </c>
      <c r="G37" s="31">
        <f t="shared" si="3"/>
        <v>10944525696</v>
      </c>
      <c r="H37" s="31">
        <f t="shared" si="3"/>
        <v>518797506</v>
      </c>
      <c r="I37" s="31">
        <f t="shared" si="3"/>
        <v>19815682</v>
      </c>
      <c r="J37" s="31">
        <f t="shared" si="3"/>
        <v>11483138884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11483138884</v>
      </c>
      <c r="X37" s="31">
        <f t="shared" si="3"/>
        <v>1234230934</v>
      </c>
      <c r="Y37" s="31">
        <f t="shared" si="3"/>
        <v>10248907950</v>
      </c>
      <c r="Z37" s="32">
        <f>+IF(X37&lt;&gt;0,+(Y37/X37)*100,0)</f>
        <v>830.38819297653413</v>
      </c>
      <c r="AA37" s="33">
        <f>SUM(AA29:AA36)</f>
        <v>4131796955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1778659</v>
      </c>
      <c r="X39" s="20"/>
      <c r="Y39" s="20">
        <v>1778659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64470144</v>
      </c>
      <c r="Y41" s="20">
        <v>-64470144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1362742150</v>
      </c>
      <c r="X43" s="36">
        <f t="shared" si="4"/>
        <v>64470144</v>
      </c>
      <c r="Y43" s="36">
        <f t="shared" si="4"/>
        <v>1298272006</v>
      </c>
      <c r="Z43" s="37">
        <f>+IF(X43&lt;&gt;0,+(Y43/X43)*100,0)</f>
        <v>2013.7569508143181</v>
      </c>
      <c r="AA43" s="38">
        <f>SUM(AA39:AA42)</f>
        <v>257880585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8411628034</v>
      </c>
      <c r="D44" s="29">
        <f>+D37+D43</f>
        <v>0</v>
      </c>
      <c r="E44" s="30">
        <f t="shared" si="5"/>
        <v>4389677540</v>
      </c>
      <c r="F44" s="31">
        <f t="shared" si="5"/>
        <v>4389677540</v>
      </c>
      <c r="G44" s="31">
        <f t="shared" si="5"/>
        <v>12307258572</v>
      </c>
      <c r="H44" s="31">
        <f t="shared" si="5"/>
        <v>518802143</v>
      </c>
      <c r="I44" s="31">
        <f t="shared" si="5"/>
        <v>19820319</v>
      </c>
      <c r="J44" s="31">
        <f t="shared" si="5"/>
        <v>12845881034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12845881034</v>
      </c>
      <c r="X44" s="31">
        <f t="shared" si="5"/>
        <v>1298701078</v>
      </c>
      <c r="Y44" s="31">
        <f t="shared" si="5"/>
        <v>11547179956</v>
      </c>
      <c r="Z44" s="32">
        <f>+IF(X44&lt;&gt;0,+(Y44/X44)*100,0)</f>
        <v>889.1330077112633</v>
      </c>
      <c r="AA44" s="33">
        <f>+AA37+AA43</f>
        <v>4389677540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5845348460</v>
      </c>
      <c r="D45" s="42">
        <f t="shared" si="6"/>
        <v>0</v>
      </c>
      <c r="E45" s="43">
        <f t="shared" si="6"/>
        <v>13160777291</v>
      </c>
      <c r="F45" s="44">
        <f t="shared" si="6"/>
        <v>13160777291</v>
      </c>
      <c r="G45" s="44">
        <f t="shared" si="6"/>
        <v>3426504226</v>
      </c>
      <c r="H45" s="44">
        <f t="shared" si="6"/>
        <v>-1839059376</v>
      </c>
      <c r="I45" s="44">
        <f t="shared" si="6"/>
        <v>130043258</v>
      </c>
      <c r="J45" s="44">
        <f t="shared" si="6"/>
        <v>1717488108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1717488108</v>
      </c>
      <c r="X45" s="44">
        <f t="shared" si="6"/>
        <v>3455386654</v>
      </c>
      <c r="Y45" s="44">
        <f t="shared" si="6"/>
        <v>-1737898546</v>
      </c>
      <c r="Z45" s="45">
        <f>+IF(X45&lt;&gt;0,+(Y45/X45)*100,0)</f>
        <v>-50.295342316848568</v>
      </c>
      <c r="AA45" s="46">
        <f>+AA26-AA44</f>
        <v>13160777291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-2763767878</v>
      </c>
      <c r="D47" s="18"/>
      <c r="E47" s="19">
        <v>-4084589908</v>
      </c>
      <c r="F47" s="20">
        <v>-4084589908</v>
      </c>
      <c r="G47" s="20">
        <v>-7935431646</v>
      </c>
      <c r="H47" s="20">
        <v>3273615360</v>
      </c>
      <c r="I47" s="20">
        <v>-103745425</v>
      </c>
      <c r="J47" s="20">
        <v>-4765561711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-4765561711</v>
      </c>
      <c r="X47" s="20">
        <v>-1017739555</v>
      </c>
      <c r="Y47" s="20">
        <v>-3747822156</v>
      </c>
      <c r="Z47" s="47">
        <v>368.24963101684693</v>
      </c>
      <c r="AA47" s="22">
        <v>-4084589908</v>
      </c>
    </row>
    <row r="48" spans="1:27" ht="13.5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1351674641</v>
      </c>
      <c r="D50" s="50">
        <f t="shared" ref="D50:Y50" si="7">SUM(D47:D49)</f>
        <v>0</v>
      </c>
      <c r="E50" s="51">
        <f t="shared" si="7"/>
        <v>-4084589908</v>
      </c>
      <c r="F50" s="52">
        <f t="shared" si="7"/>
        <v>-4084589908</v>
      </c>
      <c r="G50" s="52">
        <f t="shared" si="7"/>
        <v>-3819989127</v>
      </c>
      <c r="H50" s="52">
        <f t="shared" si="7"/>
        <v>3273615360</v>
      </c>
      <c r="I50" s="52">
        <f t="shared" si="7"/>
        <v>-103745425</v>
      </c>
      <c r="J50" s="52">
        <f t="shared" si="7"/>
        <v>-650119192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-650119192</v>
      </c>
      <c r="X50" s="52">
        <f t="shared" si="7"/>
        <v>-1017739555</v>
      </c>
      <c r="Y50" s="52">
        <f t="shared" si="7"/>
        <v>367620363</v>
      </c>
      <c r="Z50" s="53">
        <f>+IF(X50&lt;&gt;0,+(Y50/X50)*100,0)</f>
        <v>-36.121261200268471</v>
      </c>
      <c r="AA50" s="54">
        <f>SUM(AA47:AA49)</f>
        <v>-4084589908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G18" sqref="AG1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-540757299</v>
      </c>
      <c r="D6" s="18"/>
      <c r="E6" s="19"/>
      <c r="F6" s="20"/>
      <c r="G6" s="20">
        <v>-709368011</v>
      </c>
      <c r="H6" s="20">
        <v>-14189934</v>
      </c>
      <c r="I6" s="20">
        <v>50055435</v>
      </c>
      <c r="J6" s="20">
        <v>-673502510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-673502510</v>
      </c>
      <c r="X6" s="20"/>
      <c r="Y6" s="20">
        <v>-673502510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387321768</v>
      </c>
      <c r="D7" s="18"/>
      <c r="E7" s="19">
        <v>1199621588</v>
      </c>
      <c r="F7" s="20">
        <v>1199621588</v>
      </c>
      <c r="G7" s="20">
        <v>392435859</v>
      </c>
      <c r="H7" s="20">
        <v>-4811228</v>
      </c>
      <c r="I7" s="20">
        <v>3029085</v>
      </c>
      <c r="J7" s="20">
        <v>390653716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390653716</v>
      </c>
      <c r="X7" s="20">
        <v>299905410</v>
      </c>
      <c r="Y7" s="20">
        <v>90748306</v>
      </c>
      <c r="Z7" s="21">
        <v>30.258975988462495</v>
      </c>
      <c r="AA7" s="22">
        <v>1199621588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222706174</v>
      </c>
      <c r="D10" s="18"/>
      <c r="E10" s="19"/>
      <c r="F10" s="20"/>
      <c r="G10" s="20">
        <v>235902475</v>
      </c>
      <c r="H10" s="20">
        <v>21156924</v>
      </c>
      <c r="I10" s="20">
        <v>9727968</v>
      </c>
      <c r="J10" s="20">
        <v>266787367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266787367</v>
      </c>
      <c r="X10" s="20"/>
      <c r="Y10" s="20">
        <v>266787367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4309262521</v>
      </c>
      <c r="D11" s="18"/>
      <c r="E11" s="19"/>
      <c r="F11" s="20"/>
      <c r="G11" s="24">
        <v>4322755185</v>
      </c>
      <c r="H11" s="24">
        <v>-5164337</v>
      </c>
      <c r="I11" s="24">
        <v>8631656</v>
      </c>
      <c r="J11" s="20">
        <v>4326222504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4326222504</v>
      </c>
      <c r="X11" s="20"/>
      <c r="Y11" s="24">
        <v>4326222504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4378533164</v>
      </c>
      <c r="D13" s="29">
        <f>SUM(D6:D12)</f>
        <v>0</v>
      </c>
      <c r="E13" s="30">
        <f t="shared" si="0"/>
        <v>1199621588</v>
      </c>
      <c r="F13" s="31">
        <f t="shared" si="0"/>
        <v>1199621588</v>
      </c>
      <c r="G13" s="31">
        <f t="shared" si="0"/>
        <v>4241725508</v>
      </c>
      <c r="H13" s="31">
        <f t="shared" si="0"/>
        <v>-3008575</v>
      </c>
      <c r="I13" s="31">
        <f t="shared" si="0"/>
        <v>71444144</v>
      </c>
      <c r="J13" s="31">
        <f t="shared" si="0"/>
        <v>4310161077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4310161077</v>
      </c>
      <c r="X13" s="31">
        <f t="shared" si="0"/>
        <v>299905410</v>
      </c>
      <c r="Y13" s="31">
        <f t="shared" si="0"/>
        <v>4010255667</v>
      </c>
      <c r="Z13" s="32">
        <f>+IF(X13&lt;&gt;0,+(Y13/X13)*100,0)</f>
        <v>1337.1734998044883</v>
      </c>
      <c r="AA13" s="33">
        <f>SUM(AA6:AA12)</f>
        <v>1199621588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6039699543</v>
      </c>
      <c r="D17" s="18"/>
      <c r="E17" s="19">
        <v>6519479490</v>
      </c>
      <c r="F17" s="20">
        <v>6519479490</v>
      </c>
      <c r="G17" s="24">
        <v>6032834137</v>
      </c>
      <c r="H17" s="24">
        <v>18134951</v>
      </c>
      <c r="I17" s="24">
        <v>19696360</v>
      </c>
      <c r="J17" s="20">
        <v>6070665448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6070665448</v>
      </c>
      <c r="X17" s="20">
        <v>1629869925</v>
      </c>
      <c r="Y17" s="24">
        <v>4440795523</v>
      </c>
      <c r="Z17" s="25">
        <v>272.46318585822115</v>
      </c>
      <c r="AA17" s="26">
        <v>6519479490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14266470</v>
      </c>
      <c r="Y24" s="24">
        <v>1400887458</v>
      </c>
      <c r="Z24" s="25">
        <v>9819.4399735884199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7543058501</v>
      </c>
      <c r="D25" s="29">
        <f t="shared" ref="D25:Y25" si="1">SUM(D15:D24)</f>
        <v>0</v>
      </c>
      <c r="E25" s="35">
        <f t="shared" si="1"/>
        <v>6576545366</v>
      </c>
      <c r="F25" s="36">
        <f t="shared" si="1"/>
        <v>6576545366</v>
      </c>
      <c r="G25" s="36">
        <f t="shared" si="1"/>
        <v>7535808142</v>
      </c>
      <c r="H25" s="36">
        <f t="shared" si="1"/>
        <v>18134951</v>
      </c>
      <c r="I25" s="36">
        <f t="shared" si="1"/>
        <v>19696360</v>
      </c>
      <c r="J25" s="36">
        <f t="shared" si="1"/>
        <v>7573639453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7573639453</v>
      </c>
      <c r="X25" s="36">
        <f t="shared" si="1"/>
        <v>1644136395</v>
      </c>
      <c r="Y25" s="36">
        <f t="shared" si="1"/>
        <v>5929503058</v>
      </c>
      <c r="Z25" s="37">
        <f>+IF(X25&lt;&gt;0,+(Y25/X25)*100,0)</f>
        <v>360.64544742347852</v>
      </c>
      <c r="AA25" s="38">
        <f>SUM(AA15:AA24)</f>
        <v>6576545366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11921591665</v>
      </c>
      <c r="D26" s="29">
        <f>+D13+D25</f>
        <v>0</v>
      </c>
      <c r="E26" s="30">
        <f t="shared" si="2"/>
        <v>7776166954</v>
      </c>
      <c r="F26" s="31">
        <f t="shared" si="2"/>
        <v>7776166954</v>
      </c>
      <c r="G26" s="31">
        <f t="shared" si="2"/>
        <v>11777533650</v>
      </c>
      <c r="H26" s="31">
        <f t="shared" si="2"/>
        <v>15126376</v>
      </c>
      <c r="I26" s="31">
        <f t="shared" si="2"/>
        <v>91140504</v>
      </c>
      <c r="J26" s="31">
        <f t="shared" si="2"/>
        <v>11883800530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11883800530</v>
      </c>
      <c r="X26" s="31">
        <f t="shared" si="2"/>
        <v>1944041805</v>
      </c>
      <c r="Y26" s="31">
        <f t="shared" si="2"/>
        <v>9939758725</v>
      </c>
      <c r="Z26" s="32">
        <f>+IF(X26&lt;&gt;0,+(Y26/X26)*100,0)</f>
        <v>511.29346598593332</v>
      </c>
      <c r="AA26" s="33">
        <f>+AA13+AA25</f>
        <v>7776166954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159875965</v>
      </c>
      <c r="D31" s="18"/>
      <c r="E31" s="19"/>
      <c r="F31" s="20"/>
      <c r="G31" s="20">
        <v>159940960</v>
      </c>
      <c r="H31" s="20">
        <v>3267</v>
      </c>
      <c r="I31" s="20">
        <v>333585</v>
      </c>
      <c r="J31" s="20">
        <v>160277812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160277812</v>
      </c>
      <c r="X31" s="20"/>
      <c r="Y31" s="20">
        <v>160277812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-2205513677</v>
      </c>
      <c r="D32" s="18"/>
      <c r="E32" s="19"/>
      <c r="F32" s="20"/>
      <c r="G32" s="20">
        <v>2027572227</v>
      </c>
      <c r="H32" s="20">
        <v>28092456</v>
      </c>
      <c r="I32" s="20">
        <v>-65285529</v>
      </c>
      <c r="J32" s="20">
        <v>1990379154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1990379154</v>
      </c>
      <c r="X32" s="20"/>
      <c r="Y32" s="20">
        <v>1990379154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4401306591</v>
      </c>
      <c r="D35" s="18"/>
      <c r="E35" s="19"/>
      <c r="F35" s="20"/>
      <c r="G35" s="20">
        <v>4406329047</v>
      </c>
      <c r="H35" s="20">
        <v>15920028</v>
      </c>
      <c r="I35" s="20">
        <v>35015254</v>
      </c>
      <c r="J35" s="20">
        <v>4457264329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4457264329</v>
      </c>
      <c r="X35" s="20"/>
      <c r="Y35" s="20">
        <v>4457264329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3191135253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7429308608</v>
      </c>
      <c r="H37" s="31">
        <f t="shared" si="3"/>
        <v>44015751</v>
      </c>
      <c r="I37" s="31">
        <f t="shared" si="3"/>
        <v>-29936690</v>
      </c>
      <c r="J37" s="31">
        <f t="shared" si="3"/>
        <v>7443387669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7443387669</v>
      </c>
      <c r="X37" s="31">
        <f t="shared" si="3"/>
        <v>0</v>
      </c>
      <c r="Y37" s="31">
        <f t="shared" si="3"/>
        <v>7443387669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1778659</v>
      </c>
      <c r="X39" s="20"/>
      <c r="Y39" s="20">
        <v>1778659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64470144</v>
      </c>
      <c r="Y41" s="20">
        <v>-64470144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1362742150</v>
      </c>
      <c r="X43" s="36">
        <f t="shared" si="4"/>
        <v>64470144</v>
      </c>
      <c r="Y43" s="36">
        <f t="shared" si="4"/>
        <v>1298272006</v>
      </c>
      <c r="Z43" s="37">
        <f>+IF(X43&lt;&gt;0,+(Y43/X43)*100,0)</f>
        <v>2013.7569508143181</v>
      </c>
      <c r="AA43" s="38">
        <f>SUM(AA39:AA42)</f>
        <v>257880585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4553863492</v>
      </c>
      <c r="D44" s="29">
        <f>+D37+D43</f>
        <v>0</v>
      </c>
      <c r="E44" s="30">
        <f t="shared" si="5"/>
        <v>257880585</v>
      </c>
      <c r="F44" s="31">
        <f t="shared" si="5"/>
        <v>257880585</v>
      </c>
      <c r="G44" s="31">
        <f t="shared" si="5"/>
        <v>8792041484</v>
      </c>
      <c r="H44" s="31">
        <f t="shared" si="5"/>
        <v>44020388</v>
      </c>
      <c r="I44" s="31">
        <f t="shared" si="5"/>
        <v>-29932053</v>
      </c>
      <c r="J44" s="31">
        <f t="shared" si="5"/>
        <v>8806129819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8806129819</v>
      </c>
      <c r="X44" s="31">
        <f t="shared" si="5"/>
        <v>64470144</v>
      </c>
      <c r="Y44" s="31">
        <f t="shared" si="5"/>
        <v>8741659675</v>
      </c>
      <c r="Z44" s="32">
        <f>+IF(X44&lt;&gt;0,+(Y44/X44)*100,0)</f>
        <v>13559.237086549707</v>
      </c>
      <c r="AA44" s="33">
        <f>+AA37+AA43</f>
        <v>257880585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7367728173</v>
      </c>
      <c r="D45" s="42">
        <f t="shared" si="6"/>
        <v>0</v>
      </c>
      <c r="E45" s="43">
        <f t="shared" si="6"/>
        <v>7518286369</v>
      </c>
      <c r="F45" s="44">
        <f t="shared" si="6"/>
        <v>7518286369</v>
      </c>
      <c r="G45" s="44">
        <f t="shared" si="6"/>
        <v>2985492166</v>
      </c>
      <c r="H45" s="44">
        <f t="shared" si="6"/>
        <v>-28894012</v>
      </c>
      <c r="I45" s="44">
        <f t="shared" si="6"/>
        <v>121072557</v>
      </c>
      <c r="J45" s="44">
        <f t="shared" si="6"/>
        <v>3077670711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3077670711</v>
      </c>
      <c r="X45" s="44">
        <f t="shared" si="6"/>
        <v>1879571661</v>
      </c>
      <c r="Y45" s="44">
        <f t="shared" si="6"/>
        <v>1198099050</v>
      </c>
      <c r="Z45" s="45">
        <f>+IF(X45&lt;&gt;0,+(Y45/X45)*100,0)</f>
        <v>63.743196115362153</v>
      </c>
      <c r="AA45" s="46">
        <f>+AA26-AA44</f>
        <v>7518286369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-628414067</v>
      </c>
      <c r="D47" s="18"/>
      <c r="E47" s="19">
        <v>282435796</v>
      </c>
      <c r="F47" s="20">
        <v>282435796</v>
      </c>
      <c r="G47" s="20">
        <v>-1129950352</v>
      </c>
      <c r="H47" s="20">
        <v>-28893901</v>
      </c>
      <c r="I47" s="20">
        <v>81299414</v>
      </c>
      <c r="J47" s="20">
        <v>-1077544839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-1077544839</v>
      </c>
      <c r="X47" s="20">
        <v>70608897</v>
      </c>
      <c r="Y47" s="20">
        <v>-1148153736</v>
      </c>
      <c r="Z47" s="47">
        <v>-1626.0751616046346</v>
      </c>
      <c r="AA47" s="22">
        <v>282435796</v>
      </c>
    </row>
    <row r="48" spans="1:27" ht="13.5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3487028452</v>
      </c>
      <c r="D50" s="50">
        <f t="shared" ref="D50:Y50" si="7">SUM(D47:D49)</f>
        <v>0</v>
      </c>
      <c r="E50" s="51">
        <f t="shared" si="7"/>
        <v>282435796</v>
      </c>
      <c r="F50" s="52">
        <f t="shared" si="7"/>
        <v>282435796</v>
      </c>
      <c r="G50" s="52">
        <f t="shared" si="7"/>
        <v>2985492167</v>
      </c>
      <c r="H50" s="52">
        <f t="shared" si="7"/>
        <v>-28893901</v>
      </c>
      <c r="I50" s="52">
        <f t="shared" si="7"/>
        <v>81299414</v>
      </c>
      <c r="J50" s="52">
        <f t="shared" si="7"/>
        <v>3037897680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3037897680</v>
      </c>
      <c r="X50" s="52">
        <f t="shared" si="7"/>
        <v>70608897</v>
      </c>
      <c r="Y50" s="52">
        <f t="shared" si="7"/>
        <v>2967288783</v>
      </c>
      <c r="Z50" s="53">
        <f>+IF(X50&lt;&gt;0,+(Y50/X50)*100,0)</f>
        <v>4202.4290267556507</v>
      </c>
      <c r="AA50" s="54">
        <f>SUM(AA47:AA49)</f>
        <v>282435796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-56914897</v>
      </c>
      <c r="F6" s="20">
        <v>-56914897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-14228727</v>
      </c>
      <c r="Y6" s="20">
        <v>14228727</v>
      </c>
      <c r="Z6" s="21">
        <v>-100</v>
      </c>
      <c r="AA6" s="22">
        <v>-56914897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-7655962</v>
      </c>
      <c r="F7" s="20">
        <v>-7655962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-1913991</v>
      </c>
      <c r="Y7" s="20">
        <v>1913991</v>
      </c>
      <c r="Z7" s="21">
        <v>-100</v>
      </c>
      <c r="AA7" s="22">
        <v>-7655962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-367150</v>
      </c>
      <c r="F10" s="20">
        <v>-367150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-91788</v>
      </c>
      <c r="Y10" s="20">
        <v>91788</v>
      </c>
      <c r="Z10" s="21">
        <v>-100</v>
      </c>
      <c r="AA10" s="22">
        <v>-367150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12297607</v>
      </c>
      <c r="F11" s="20">
        <v>12297607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3074400</v>
      </c>
      <c r="Y11" s="24">
        <v>-3074400</v>
      </c>
      <c r="Z11" s="25">
        <v>-100</v>
      </c>
      <c r="AA11" s="26">
        <v>12297607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-52640402</v>
      </c>
      <c r="F13" s="31">
        <f t="shared" si="0"/>
        <v>-52640402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-13160106</v>
      </c>
      <c r="Y13" s="31">
        <f t="shared" si="0"/>
        <v>13160106</v>
      </c>
      <c r="Z13" s="32">
        <f>+IF(X13&lt;&gt;0,+(Y13/X13)*100,0)</f>
        <v>-100</v>
      </c>
      <c r="AA13" s="33">
        <f>SUM(AA6:AA12)</f>
        <v>-52640402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30205317</v>
      </c>
      <c r="D17" s="18"/>
      <c r="E17" s="19">
        <v>41473300</v>
      </c>
      <c r="F17" s="20">
        <v>41473300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10368327</v>
      </c>
      <c r="Y17" s="24">
        <v>-10368327</v>
      </c>
      <c r="Z17" s="25">
        <v>-100</v>
      </c>
      <c r="AA17" s="26">
        <v>41473300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30205317</v>
      </c>
      <c r="D25" s="29">
        <f t="shared" ref="D25:Y25" si="1">SUM(D15:D24)</f>
        <v>0</v>
      </c>
      <c r="E25" s="35">
        <f t="shared" si="1"/>
        <v>41473300</v>
      </c>
      <c r="F25" s="36">
        <f t="shared" si="1"/>
        <v>41473300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10368327</v>
      </c>
      <c r="Y25" s="36">
        <f t="shared" si="1"/>
        <v>-10368327</v>
      </c>
      <c r="Z25" s="37">
        <f>+IF(X25&lt;&gt;0,+(Y25/X25)*100,0)</f>
        <v>-100</v>
      </c>
      <c r="AA25" s="38">
        <f>SUM(AA15:AA24)</f>
        <v>41473300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30205317</v>
      </c>
      <c r="D26" s="29">
        <f>+D13+D25</f>
        <v>0</v>
      </c>
      <c r="E26" s="30">
        <f t="shared" si="2"/>
        <v>-11167102</v>
      </c>
      <c r="F26" s="31">
        <f t="shared" si="2"/>
        <v>-11167102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-2791779</v>
      </c>
      <c r="Y26" s="31">
        <f t="shared" si="2"/>
        <v>2791779</v>
      </c>
      <c r="Z26" s="32">
        <f>+IF(X26&lt;&gt;0,+(Y26/X26)*100,0)</f>
        <v>-100</v>
      </c>
      <c r="AA26" s="33">
        <f>+AA13+AA25</f>
        <v>-11167102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6220995</v>
      </c>
      <c r="F32" s="20">
        <v>6220995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1555245</v>
      </c>
      <c r="Y32" s="20">
        <v>-1555245</v>
      </c>
      <c r="Z32" s="21">
        <v>-100</v>
      </c>
      <c r="AA32" s="22">
        <v>6220995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6220995</v>
      </c>
      <c r="F37" s="31">
        <f t="shared" si="3"/>
        <v>6220995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1555245</v>
      </c>
      <c r="Y37" s="31">
        <f t="shared" si="3"/>
        <v>-1555245</v>
      </c>
      <c r="Z37" s="32">
        <f>+IF(X37&lt;&gt;0,+(Y37/X37)*100,0)</f>
        <v>-100</v>
      </c>
      <c r="AA37" s="33">
        <f>SUM(AA29:AA36)</f>
        <v>6220995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6220995</v>
      </c>
      <c r="F44" s="31">
        <f t="shared" si="5"/>
        <v>6220995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1555245</v>
      </c>
      <c r="Y44" s="31">
        <f t="shared" si="5"/>
        <v>-1555245</v>
      </c>
      <c r="Z44" s="32">
        <f>+IF(X44&lt;&gt;0,+(Y44/X44)*100,0)</f>
        <v>-100</v>
      </c>
      <c r="AA44" s="33">
        <f>+AA37+AA43</f>
        <v>6220995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30205317</v>
      </c>
      <c r="D45" s="42">
        <f t="shared" si="6"/>
        <v>0</v>
      </c>
      <c r="E45" s="43">
        <f t="shared" si="6"/>
        <v>-17388097</v>
      </c>
      <c r="F45" s="44">
        <f t="shared" si="6"/>
        <v>-17388097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-4347024</v>
      </c>
      <c r="Y45" s="44">
        <f t="shared" si="6"/>
        <v>4347024</v>
      </c>
      <c r="Z45" s="45">
        <f>+IF(X45&lt;&gt;0,+(Y45/X45)*100,0)</f>
        <v>-100</v>
      </c>
      <c r="AA45" s="46">
        <f>+AA26-AA44</f>
        <v>-17388097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53805600</v>
      </c>
      <c r="F6" s="20">
        <v>53805600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13451400</v>
      </c>
      <c r="Y6" s="20">
        <v>-13451400</v>
      </c>
      <c r="Z6" s="21">
        <v>-100</v>
      </c>
      <c r="AA6" s="22">
        <v>53805600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-68905836</v>
      </c>
      <c r="F7" s="20">
        <v>-68905836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-17226459</v>
      </c>
      <c r="Y7" s="20">
        <v>17226459</v>
      </c>
      <c r="Z7" s="21">
        <v>-100</v>
      </c>
      <c r="AA7" s="22">
        <v>-68905836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-15100236</v>
      </c>
      <c r="F13" s="31">
        <f t="shared" si="0"/>
        <v>-15100236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-3775059</v>
      </c>
      <c r="Y13" s="31">
        <f t="shared" si="0"/>
        <v>3775059</v>
      </c>
      <c r="Z13" s="32">
        <f>+IF(X13&lt;&gt;0,+(Y13/X13)*100,0)</f>
        <v>-100</v>
      </c>
      <c r="AA13" s="33">
        <f>SUM(AA6:AA12)</f>
        <v>-15100236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-15100236</v>
      </c>
      <c r="F26" s="31">
        <f t="shared" si="2"/>
        <v>-15100236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-3775059</v>
      </c>
      <c r="Y26" s="31">
        <f t="shared" si="2"/>
        <v>3775059</v>
      </c>
      <c r="Z26" s="32">
        <f>+IF(X26&lt;&gt;0,+(Y26/X26)*100,0)</f>
        <v>-100</v>
      </c>
      <c r="AA26" s="33">
        <f>+AA13+AA25</f>
        <v>-15100236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-61849944</v>
      </c>
      <c r="F32" s="20">
        <v>-61849944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-15462486</v>
      </c>
      <c r="Y32" s="20">
        <v>15462486</v>
      </c>
      <c r="Z32" s="21">
        <v>-100</v>
      </c>
      <c r="AA32" s="22">
        <v>-61849944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-61849944</v>
      </c>
      <c r="F37" s="31">
        <f t="shared" si="3"/>
        <v>-61849944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-15462486</v>
      </c>
      <c r="Y37" s="31">
        <f t="shared" si="3"/>
        <v>15462486</v>
      </c>
      <c r="Z37" s="32">
        <f>+IF(X37&lt;&gt;0,+(Y37/X37)*100,0)</f>
        <v>-100</v>
      </c>
      <c r="AA37" s="33">
        <f>SUM(AA29:AA36)</f>
        <v>-61849944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-61849944</v>
      </c>
      <c r="F44" s="31">
        <f t="shared" si="5"/>
        <v>-61849944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-15462486</v>
      </c>
      <c r="Y44" s="31">
        <f t="shared" si="5"/>
        <v>15462486</v>
      </c>
      <c r="Z44" s="32">
        <f>+IF(X44&lt;&gt;0,+(Y44/X44)*100,0)</f>
        <v>-100</v>
      </c>
      <c r="AA44" s="33">
        <f>+AA37+AA43</f>
        <v>-61849944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46749708</v>
      </c>
      <c r="F45" s="44">
        <f t="shared" si="6"/>
        <v>46749708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11687427</v>
      </c>
      <c r="Y45" s="44">
        <f t="shared" si="6"/>
        <v>-11687427</v>
      </c>
      <c r="Z45" s="45">
        <f>+IF(X45&lt;&gt;0,+(Y45/X45)*100,0)</f>
        <v>-100</v>
      </c>
      <c r="AA45" s="46">
        <f>+AA26-AA44</f>
        <v>46749708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-14526324</v>
      </c>
      <c r="D6" s="18"/>
      <c r="E6" s="19">
        <v>-2677537</v>
      </c>
      <c r="F6" s="20">
        <v>-2677537</v>
      </c>
      <c r="G6" s="20"/>
      <c r="H6" s="20"/>
      <c r="I6" s="20">
        <v>-12590138</v>
      </c>
      <c r="J6" s="20">
        <v>-12590138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-12590138</v>
      </c>
      <c r="X6" s="20">
        <v>-669384</v>
      </c>
      <c r="Y6" s="20">
        <v>-11920754</v>
      </c>
      <c r="Z6" s="21">
        <v>1780.8543377194558</v>
      </c>
      <c r="AA6" s="22">
        <v>-2677537</v>
      </c>
    </row>
    <row r="7" spans="1:27" ht="13.5" x14ac:dyDescent="0.25">
      <c r="A7" s="23" t="s">
        <v>35</v>
      </c>
      <c r="B7" s="17" t="s">
        <v>32</v>
      </c>
      <c r="C7" s="18">
        <v>-665973</v>
      </c>
      <c r="D7" s="18"/>
      <c r="E7" s="19">
        <v>5697205</v>
      </c>
      <c r="F7" s="20">
        <v>5697205</v>
      </c>
      <c r="G7" s="20"/>
      <c r="H7" s="20"/>
      <c r="I7" s="20">
        <v>-485977</v>
      </c>
      <c r="J7" s="20">
        <v>-485977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-485977</v>
      </c>
      <c r="X7" s="20">
        <v>1424301</v>
      </c>
      <c r="Y7" s="20">
        <v>-1910278</v>
      </c>
      <c r="Z7" s="21">
        <v>-134.12038607007929</v>
      </c>
      <c r="AA7" s="22">
        <v>5697205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-1100004</v>
      </c>
      <c r="F10" s="20">
        <v>-1100004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-275001</v>
      </c>
      <c r="Y10" s="20">
        <v>275001</v>
      </c>
      <c r="Z10" s="21">
        <v>-100</v>
      </c>
      <c r="AA10" s="22">
        <v>-1100004</v>
      </c>
    </row>
    <row r="11" spans="1:27" ht="13.5" x14ac:dyDescent="0.25">
      <c r="A11" s="23" t="s">
        <v>39</v>
      </c>
      <c r="B11" s="17" t="s">
        <v>32</v>
      </c>
      <c r="C11" s="18">
        <v>5804215</v>
      </c>
      <c r="D11" s="18"/>
      <c r="E11" s="19"/>
      <c r="F11" s="20"/>
      <c r="G11" s="24"/>
      <c r="H11" s="24"/>
      <c r="I11" s="24">
        <v>5804215</v>
      </c>
      <c r="J11" s="20">
        <v>5804215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5804215</v>
      </c>
      <c r="X11" s="20"/>
      <c r="Y11" s="24">
        <v>5804215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-9388082</v>
      </c>
      <c r="D13" s="29">
        <f>SUM(D6:D12)</f>
        <v>0</v>
      </c>
      <c r="E13" s="30">
        <f t="shared" si="0"/>
        <v>1919664</v>
      </c>
      <c r="F13" s="31">
        <f t="shared" si="0"/>
        <v>1919664</v>
      </c>
      <c r="G13" s="31">
        <f t="shared" si="0"/>
        <v>0</v>
      </c>
      <c r="H13" s="31">
        <f t="shared" si="0"/>
        <v>0</v>
      </c>
      <c r="I13" s="31">
        <f t="shared" si="0"/>
        <v>-7271900</v>
      </c>
      <c r="J13" s="31">
        <f t="shared" si="0"/>
        <v>-7271900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-7271900</v>
      </c>
      <c r="X13" s="31">
        <f t="shared" si="0"/>
        <v>479916</v>
      </c>
      <c r="Y13" s="31">
        <f t="shared" si="0"/>
        <v>-7751816</v>
      </c>
      <c r="Z13" s="32">
        <f>+IF(X13&lt;&gt;0,+(Y13/X13)*100,0)</f>
        <v>-1615.244334425191</v>
      </c>
      <c r="AA13" s="33">
        <f>SUM(AA6:AA12)</f>
        <v>1919664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25633484</v>
      </c>
      <c r="D17" s="18"/>
      <c r="E17" s="19">
        <v>3900000</v>
      </c>
      <c r="F17" s="20">
        <v>3900000</v>
      </c>
      <c r="G17" s="24"/>
      <c r="H17" s="24"/>
      <c r="I17" s="24">
        <v>25633484</v>
      </c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975000</v>
      </c>
      <c r="Y17" s="24">
        <v>24658484</v>
      </c>
      <c r="Z17" s="25">
        <v>2529.0752820512821</v>
      </c>
      <c r="AA17" s="26">
        <v>3900000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3900000</v>
      </c>
      <c r="F25" s="36">
        <f t="shared" si="1"/>
        <v>3900000</v>
      </c>
      <c r="G25" s="36">
        <f t="shared" si="1"/>
        <v>0</v>
      </c>
      <c r="H25" s="36">
        <f t="shared" si="1"/>
        <v>0</v>
      </c>
      <c r="I25" s="36">
        <f t="shared" si="1"/>
        <v>25633484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975000</v>
      </c>
      <c r="Y25" s="36">
        <f t="shared" si="1"/>
        <v>24658484</v>
      </c>
      <c r="Z25" s="37">
        <f>+IF(X25&lt;&gt;0,+(Y25/X25)*100,0)</f>
        <v>2529.0752820512821</v>
      </c>
      <c r="AA25" s="38">
        <f>SUM(AA15:AA24)</f>
        <v>3900000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16245402</v>
      </c>
      <c r="D26" s="29">
        <f>+D13+D25</f>
        <v>0</v>
      </c>
      <c r="E26" s="30">
        <f t="shared" si="2"/>
        <v>5819664</v>
      </c>
      <c r="F26" s="31">
        <f t="shared" si="2"/>
        <v>5819664</v>
      </c>
      <c r="G26" s="31">
        <f t="shared" si="2"/>
        <v>0</v>
      </c>
      <c r="H26" s="31">
        <f t="shared" si="2"/>
        <v>0</v>
      </c>
      <c r="I26" s="31">
        <f t="shared" si="2"/>
        <v>18361584</v>
      </c>
      <c r="J26" s="31">
        <f t="shared" si="2"/>
        <v>18361584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18361584</v>
      </c>
      <c r="X26" s="31">
        <f t="shared" si="2"/>
        <v>1454916</v>
      </c>
      <c r="Y26" s="31">
        <f t="shared" si="2"/>
        <v>16906668</v>
      </c>
      <c r="Z26" s="32">
        <f>+IF(X26&lt;&gt;0,+(Y26/X26)*100,0)</f>
        <v>1162.0373959733759</v>
      </c>
      <c r="AA26" s="33">
        <f>+AA13+AA25</f>
        <v>5819664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19577634</v>
      </c>
      <c r="D32" s="18"/>
      <c r="E32" s="19">
        <v>-1100004</v>
      </c>
      <c r="F32" s="20">
        <v>-1100004</v>
      </c>
      <c r="G32" s="20"/>
      <c r="H32" s="20"/>
      <c r="I32" s="20">
        <v>17072159</v>
      </c>
      <c r="J32" s="20">
        <v>17072159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17072159</v>
      </c>
      <c r="X32" s="20">
        <v>-275001</v>
      </c>
      <c r="Y32" s="20">
        <v>17347160</v>
      </c>
      <c r="Z32" s="21">
        <v>-6308.0352435082059</v>
      </c>
      <c r="AA32" s="22">
        <v>-1100004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44821</v>
      </c>
      <c r="D35" s="18"/>
      <c r="E35" s="19">
        <v>5697204</v>
      </c>
      <c r="F35" s="20">
        <v>5697204</v>
      </c>
      <c r="G35" s="20"/>
      <c r="H35" s="20"/>
      <c r="I35" s="20">
        <v>71299</v>
      </c>
      <c r="J35" s="20">
        <v>71299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71299</v>
      </c>
      <c r="X35" s="20">
        <v>1424301</v>
      </c>
      <c r="Y35" s="20">
        <v>-1353002</v>
      </c>
      <c r="Z35" s="21">
        <v>-94.994105880709199</v>
      </c>
      <c r="AA35" s="22">
        <v>5697204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19622455</v>
      </c>
      <c r="D37" s="29">
        <f t="shared" ref="D37:Y37" si="3">SUM(D29:D36)</f>
        <v>0</v>
      </c>
      <c r="E37" s="30">
        <f t="shared" si="3"/>
        <v>4597200</v>
      </c>
      <c r="F37" s="31">
        <f t="shared" si="3"/>
        <v>4597200</v>
      </c>
      <c r="G37" s="31">
        <f t="shared" si="3"/>
        <v>0</v>
      </c>
      <c r="H37" s="31">
        <f t="shared" si="3"/>
        <v>0</v>
      </c>
      <c r="I37" s="31">
        <f t="shared" si="3"/>
        <v>17143458</v>
      </c>
      <c r="J37" s="31">
        <f t="shared" si="3"/>
        <v>17143458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17143458</v>
      </c>
      <c r="X37" s="31">
        <f t="shared" si="3"/>
        <v>1149300</v>
      </c>
      <c r="Y37" s="31">
        <f t="shared" si="3"/>
        <v>15994158</v>
      </c>
      <c r="Z37" s="32">
        <f>+IF(X37&lt;&gt;0,+(Y37/X37)*100,0)</f>
        <v>1391.6434351344296</v>
      </c>
      <c r="AA37" s="33">
        <f>SUM(AA29:AA36)</f>
        <v>4597200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19622455</v>
      </c>
      <c r="D44" s="29">
        <f>+D37+D43</f>
        <v>0</v>
      </c>
      <c r="E44" s="30">
        <f t="shared" si="5"/>
        <v>4597200</v>
      </c>
      <c r="F44" s="31">
        <f t="shared" si="5"/>
        <v>4597200</v>
      </c>
      <c r="G44" s="31">
        <f t="shared" si="5"/>
        <v>0</v>
      </c>
      <c r="H44" s="31">
        <f t="shared" si="5"/>
        <v>0</v>
      </c>
      <c r="I44" s="31">
        <f t="shared" si="5"/>
        <v>17143458</v>
      </c>
      <c r="J44" s="31">
        <f t="shared" si="5"/>
        <v>17143458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17143458</v>
      </c>
      <c r="X44" s="31">
        <f t="shared" si="5"/>
        <v>1149300</v>
      </c>
      <c r="Y44" s="31">
        <f t="shared" si="5"/>
        <v>15994158</v>
      </c>
      <c r="Z44" s="32">
        <f>+IF(X44&lt;&gt;0,+(Y44/X44)*100,0)</f>
        <v>1391.6434351344296</v>
      </c>
      <c r="AA44" s="33">
        <f>+AA37+AA43</f>
        <v>4597200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-3377053</v>
      </c>
      <c r="D45" s="42">
        <f t="shared" si="6"/>
        <v>0</v>
      </c>
      <c r="E45" s="43">
        <f t="shared" si="6"/>
        <v>1222464</v>
      </c>
      <c r="F45" s="44">
        <f t="shared" si="6"/>
        <v>1222464</v>
      </c>
      <c r="G45" s="44">
        <f t="shared" si="6"/>
        <v>0</v>
      </c>
      <c r="H45" s="44">
        <f t="shared" si="6"/>
        <v>0</v>
      </c>
      <c r="I45" s="44">
        <f t="shared" si="6"/>
        <v>1218126</v>
      </c>
      <c r="J45" s="44">
        <f t="shared" si="6"/>
        <v>1218126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1218126</v>
      </c>
      <c r="X45" s="44">
        <f t="shared" si="6"/>
        <v>305616</v>
      </c>
      <c r="Y45" s="44">
        <f t="shared" si="6"/>
        <v>912510</v>
      </c>
      <c r="Z45" s="45">
        <f>+IF(X45&lt;&gt;0,+(Y45/X45)*100,0)</f>
        <v>298.58057169781688</v>
      </c>
      <c r="AA45" s="46">
        <f>+AA26-AA44</f>
        <v>1222464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-27168096</v>
      </c>
      <c r="D47" s="18"/>
      <c r="E47" s="19">
        <v>1222464</v>
      </c>
      <c r="F47" s="20">
        <v>1222464</v>
      </c>
      <c r="G47" s="20"/>
      <c r="H47" s="20"/>
      <c r="I47" s="20">
        <v>-22633859</v>
      </c>
      <c r="J47" s="20">
        <v>-22633859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-22633859</v>
      </c>
      <c r="X47" s="20">
        <v>305616</v>
      </c>
      <c r="Y47" s="20">
        <v>-22939475</v>
      </c>
      <c r="Z47" s="47">
        <v>-7505.9797261923468</v>
      </c>
      <c r="AA47" s="22">
        <v>1222464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-27168096</v>
      </c>
      <c r="D50" s="50">
        <f t="shared" ref="D50:Y50" si="7">SUM(D47:D49)</f>
        <v>0</v>
      </c>
      <c r="E50" s="51">
        <f t="shared" si="7"/>
        <v>1222464</v>
      </c>
      <c r="F50" s="52">
        <f t="shared" si="7"/>
        <v>1222464</v>
      </c>
      <c r="G50" s="52">
        <f t="shared" si="7"/>
        <v>0</v>
      </c>
      <c r="H50" s="52">
        <f t="shared" si="7"/>
        <v>0</v>
      </c>
      <c r="I50" s="52">
        <f t="shared" si="7"/>
        <v>-22633859</v>
      </c>
      <c r="J50" s="52">
        <f t="shared" si="7"/>
        <v>-22633859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-22633859</v>
      </c>
      <c r="X50" s="52">
        <f t="shared" si="7"/>
        <v>305616</v>
      </c>
      <c r="Y50" s="52">
        <f t="shared" si="7"/>
        <v>-22939475</v>
      </c>
      <c r="Z50" s="53">
        <f>+IF(X50&lt;&gt;0,+(Y50/X50)*100,0)</f>
        <v>-7505.9797261923468</v>
      </c>
      <c r="AA50" s="54">
        <f>SUM(AA47:AA49)</f>
        <v>1222464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/>
      <c r="H33" s="20">
        <v>-389390</v>
      </c>
      <c r="I33" s="20"/>
      <c r="J33" s="20">
        <v>-389390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-389390</v>
      </c>
      <c r="X33" s="20"/>
      <c r="Y33" s="20">
        <v>-389390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-389390</v>
      </c>
      <c r="I37" s="31">
        <f t="shared" si="3"/>
        <v>0</v>
      </c>
      <c r="J37" s="31">
        <f t="shared" si="3"/>
        <v>-389390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-389390</v>
      </c>
      <c r="X37" s="31">
        <f t="shared" si="3"/>
        <v>0</v>
      </c>
      <c r="Y37" s="31">
        <f t="shared" si="3"/>
        <v>-389390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-389390</v>
      </c>
      <c r="I44" s="31">
        <f t="shared" si="5"/>
        <v>0</v>
      </c>
      <c r="J44" s="31">
        <f t="shared" si="5"/>
        <v>-389390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-389390</v>
      </c>
      <c r="X44" s="31">
        <f t="shared" si="5"/>
        <v>0</v>
      </c>
      <c r="Y44" s="31">
        <f t="shared" si="5"/>
        <v>-389390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3003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389390</v>
      </c>
      <c r="I45" s="44">
        <f t="shared" si="6"/>
        <v>0</v>
      </c>
      <c r="J45" s="44">
        <f t="shared" si="6"/>
        <v>389390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389390</v>
      </c>
      <c r="X45" s="44">
        <f t="shared" si="6"/>
        <v>0</v>
      </c>
      <c r="Y45" s="44">
        <f t="shared" si="6"/>
        <v>389390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1026227</v>
      </c>
      <c r="D6" s="18"/>
      <c r="E6" s="19">
        <v>-1973776</v>
      </c>
      <c r="F6" s="20">
        <v>-1973776</v>
      </c>
      <c r="G6" s="20">
        <v>32022</v>
      </c>
      <c r="H6" s="20">
        <v>230524</v>
      </c>
      <c r="I6" s="20">
        <v>597871</v>
      </c>
      <c r="J6" s="20">
        <v>860417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860417</v>
      </c>
      <c r="X6" s="20">
        <v>-493440</v>
      </c>
      <c r="Y6" s="20">
        <v>1353857</v>
      </c>
      <c r="Z6" s="21">
        <v>-274.37114948119324</v>
      </c>
      <c r="AA6" s="22">
        <v>-1973776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16939490</v>
      </c>
      <c r="F7" s="20">
        <v>16939490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4234875</v>
      </c>
      <c r="Y7" s="20">
        <v>-4234875</v>
      </c>
      <c r="Z7" s="21">
        <v>-100</v>
      </c>
      <c r="AA7" s="22">
        <v>16939490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-1150000</v>
      </c>
      <c r="F10" s="20">
        <v>-1150000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-287499</v>
      </c>
      <c r="Y10" s="20">
        <v>287499</v>
      </c>
      <c r="Z10" s="21">
        <v>-100</v>
      </c>
      <c r="AA10" s="22">
        <v>-1150000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9556709</v>
      </c>
      <c r="F11" s="20">
        <v>9556709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2389179</v>
      </c>
      <c r="Y11" s="24">
        <v>-2389179</v>
      </c>
      <c r="Z11" s="25">
        <v>-100</v>
      </c>
      <c r="AA11" s="26">
        <v>9556709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1026227</v>
      </c>
      <c r="D13" s="29">
        <f>SUM(D6:D12)</f>
        <v>0</v>
      </c>
      <c r="E13" s="30">
        <f t="shared" si="0"/>
        <v>23372423</v>
      </c>
      <c r="F13" s="31">
        <f t="shared" si="0"/>
        <v>23372423</v>
      </c>
      <c r="G13" s="31">
        <f t="shared" si="0"/>
        <v>32022</v>
      </c>
      <c r="H13" s="31">
        <f t="shared" si="0"/>
        <v>230524</v>
      </c>
      <c r="I13" s="31">
        <f t="shared" si="0"/>
        <v>597871</v>
      </c>
      <c r="J13" s="31">
        <f t="shared" si="0"/>
        <v>860417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860417</v>
      </c>
      <c r="X13" s="31">
        <f t="shared" si="0"/>
        <v>5843115</v>
      </c>
      <c r="Y13" s="31">
        <f t="shared" si="0"/>
        <v>-4982698</v>
      </c>
      <c r="Z13" s="32">
        <f>+IF(X13&lt;&gt;0,+(Y13/X13)*100,0)</f>
        <v>-85.274686532782596</v>
      </c>
      <c r="AA13" s="33">
        <f>SUM(AA6:AA12)</f>
        <v>23372423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-32889977</v>
      </c>
      <c r="D17" s="18"/>
      <c r="E17" s="19">
        <v>20767267</v>
      </c>
      <c r="F17" s="20">
        <v>20767267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5191815</v>
      </c>
      <c r="Y17" s="24">
        <v>-5191815</v>
      </c>
      <c r="Z17" s="25">
        <v>-100</v>
      </c>
      <c r="AA17" s="26">
        <v>20767267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-32889977</v>
      </c>
      <c r="D25" s="29">
        <f t="shared" ref="D25:Y25" si="1">SUM(D15:D24)</f>
        <v>0</v>
      </c>
      <c r="E25" s="35">
        <f t="shared" si="1"/>
        <v>20767267</v>
      </c>
      <c r="F25" s="36">
        <f t="shared" si="1"/>
        <v>20767267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5191815</v>
      </c>
      <c r="Y25" s="36">
        <f t="shared" si="1"/>
        <v>-5191815</v>
      </c>
      <c r="Z25" s="37">
        <f>+IF(X25&lt;&gt;0,+(Y25/X25)*100,0)</f>
        <v>-100</v>
      </c>
      <c r="AA25" s="38">
        <f>SUM(AA15:AA24)</f>
        <v>20767267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-31863750</v>
      </c>
      <c r="D26" s="29">
        <f>+D13+D25</f>
        <v>0</v>
      </c>
      <c r="E26" s="30">
        <f t="shared" si="2"/>
        <v>44139690</v>
      </c>
      <c r="F26" s="31">
        <f t="shared" si="2"/>
        <v>44139690</v>
      </c>
      <c r="G26" s="31">
        <f t="shared" si="2"/>
        <v>32022</v>
      </c>
      <c r="H26" s="31">
        <f t="shared" si="2"/>
        <v>230524</v>
      </c>
      <c r="I26" s="31">
        <f t="shared" si="2"/>
        <v>597871</v>
      </c>
      <c r="J26" s="31">
        <f t="shared" si="2"/>
        <v>860417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860417</v>
      </c>
      <c r="X26" s="31">
        <f t="shared" si="2"/>
        <v>11034930</v>
      </c>
      <c r="Y26" s="31">
        <f t="shared" si="2"/>
        <v>-10174513</v>
      </c>
      <c r="Z26" s="32">
        <f>+IF(X26&lt;&gt;0,+(Y26/X26)*100,0)</f>
        <v>-92.202786968290695</v>
      </c>
      <c r="AA26" s="33">
        <f>+AA13+AA25</f>
        <v>44139690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725478</v>
      </c>
      <c r="F32" s="20">
        <v>725478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181371</v>
      </c>
      <c r="Y32" s="20">
        <v>-181371</v>
      </c>
      <c r="Z32" s="21">
        <v>-100</v>
      </c>
      <c r="AA32" s="22">
        <v>725478</v>
      </c>
    </row>
    <row r="33" spans="1:27" ht="13.5" x14ac:dyDescent="0.25">
      <c r="A33" s="23" t="s">
        <v>60</v>
      </c>
      <c r="B33" s="17" t="s">
        <v>32</v>
      </c>
      <c r="C33" s="18">
        <v>56368558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4812786</v>
      </c>
      <c r="F35" s="20">
        <v>4812786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1203195</v>
      </c>
      <c r="Y35" s="20">
        <v>-1203195</v>
      </c>
      <c r="Z35" s="21">
        <v>-100</v>
      </c>
      <c r="AA35" s="22">
        <v>4812786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56368558</v>
      </c>
      <c r="D37" s="29">
        <f t="shared" ref="D37:Y37" si="3">SUM(D29:D36)</f>
        <v>0</v>
      </c>
      <c r="E37" s="30">
        <f t="shared" si="3"/>
        <v>5538264</v>
      </c>
      <c r="F37" s="31">
        <f t="shared" si="3"/>
        <v>5538264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1384566</v>
      </c>
      <c r="Y37" s="31">
        <f t="shared" si="3"/>
        <v>-1384566</v>
      </c>
      <c r="Z37" s="32">
        <f>+IF(X37&lt;&gt;0,+(Y37/X37)*100,0)</f>
        <v>-100</v>
      </c>
      <c r="AA37" s="33">
        <f>SUM(AA29:AA36)</f>
        <v>5538264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56368558</v>
      </c>
      <c r="D44" s="29">
        <f>+D37+D43</f>
        <v>0</v>
      </c>
      <c r="E44" s="30">
        <f t="shared" si="5"/>
        <v>5538264</v>
      </c>
      <c r="F44" s="31">
        <f t="shared" si="5"/>
        <v>5538264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1384566</v>
      </c>
      <c r="Y44" s="31">
        <f t="shared" si="5"/>
        <v>-1384566</v>
      </c>
      <c r="Z44" s="32">
        <f>+IF(X44&lt;&gt;0,+(Y44/X44)*100,0)</f>
        <v>-100</v>
      </c>
      <c r="AA44" s="33">
        <f>+AA37+AA43</f>
        <v>5538264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-88232308</v>
      </c>
      <c r="D45" s="42">
        <f t="shared" si="6"/>
        <v>0</v>
      </c>
      <c r="E45" s="43">
        <f t="shared" si="6"/>
        <v>38601426</v>
      </c>
      <c r="F45" s="44">
        <f t="shared" si="6"/>
        <v>38601426</v>
      </c>
      <c r="G45" s="44">
        <f t="shared" si="6"/>
        <v>32022</v>
      </c>
      <c r="H45" s="44">
        <f t="shared" si="6"/>
        <v>230524</v>
      </c>
      <c r="I45" s="44">
        <f t="shared" si="6"/>
        <v>597871</v>
      </c>
      <c r="J45" s="44">
        <f t="shared" si="6"/>
        <v>860417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860417</v>
      </c>
      <c r="X45" s="44">
        <f t="shared" si="6"/>
        <v>9650364</v>
      </c>
      <c r="Y45" s="44">
        <f t="shared" si="6"/>
        <v>-8789947</v>
      </c>
      <c r="Z45" s="45">
        <f>+IF(X45&lt;&gt;0,+(Y45/X45)*100,0)</f>
        <v>-91.084097967703599</v>
      </c>
      <c r="AA45" s="46">
        <f>+AA26-AA44</f>
        <v>38601426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-4113035</v>
      </c>
      <c r="F6" s="20">
        <v>-4113035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-2123006</v>
      </c>
      <c r="Y6" s="20">
        <v>2123006</v>
      </c>
      <c r="Z6" s="21">
        <v>-100</v>
      </c>
      <c r="AA6" s="22">
        <v>-4113035</v>
      </c>
    </row>
    <row r="7" spans="1:27" ht="13.5" x14ac:dyDescent="0.25">
      <c r="A7" s="23" t="s">
        <v>35</v>
      </c>
      <c r="B7" s="17" t="s">
        <v>32</v>
      </c>
      <c r="C7" s="18">
        <v>1503314</v>
      </c>
      <c r="D7" s="18"/>
      <c r="E7" s="19">
        <v>1113426</v>
      </c>
      <c r="F7" s="20">
        <v>1113426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278352</v>
      </c>
      <c r="Y7" s="20">
        <v>-278352</v>
      </c>
      <c r="Z7" s="21">
        <v>-100</v>
      </c>
      <c r="AA7" s="22">
        <v>1113426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1503314</v>
      </c>
      <c r="D13" s="29">
        <f>SUM(D6:D12)</f>
        <v>0</v>
      </c>
      <c r="E13" s="30">
        <f t="shared" si="0"/>
        <v>-2999609</v>
      </c>
      <c r="F13" s="31">
        <f t="shared" si="0"/>
        <v>-2999609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-1844654</v>
      </c>
      <c r="Y13" s="31">
        <f t="shared" si="0"/>
        <v>1844654</v>
      </c>
      <c r="Z13" s="32">
        <f>+IF(X13&lt;&gt;0,+(Y13/X13)*100,0)</f>
        <v>-100</v>
      </c>
      <c r="AA13" s="33">
        <f>SUM(AA6:AA12)</f>
        <v>-2999609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1312394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1312394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2815708</v>
      </c>
      <c r="D26" s="29">
        <f>+D13+D25</f>
        <v>0</v>
      </c>
      <c r="E26" s="30">
        <f t="shared" si="2"/>
        <v>-2999609</v>
      </c>
      <c r="F26" s="31">
        <f t="shared" si="2"/>
        <v>-2999609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-1844654</v>
      </c>
      <c r="Y26" s="31">
        <f t="shared" si="2"/>
        <v>1844654</v>
      </c>
      <c r="Z26" s="32">
        <f>+IF(X26&lt;&gt;0,+(Y26/X26)*100,0)</f>
        <v>-100</v>
      </c>
      <c r="AA26" s="33">
        <f>+AA13+AA25</f>
        <v>-2999609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435101</v>
      </c>
      <c r="D31" s="18"/>
      <c r="E31" s="19"/>
      <c r="F31" s="20"/>
      <c r="G31" s="20"/>
      <c r="H31" s="20"/>
      <c r="I31" s="20">
        <v>-1053</v>
      </c>
      <c r="J31" s="20">
        <v>-1053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-1053</v>
      </c>
      <c r="X31" s="20"/>
      <c r="Y31" s="20">
        <v>-1053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214394</v>
      </c>
      <c r="D32" s="18"/>
      <c r="E32" s="19">
        <v>44272901</v>
      </c>
      <c r="F32" s="20">
        <v>44272901</v>
      </c>
      <c r="G32" s="20">
        <v>72131</v>
      </c>
      <c r="H32" s="20">
        <v>70732</v>
      </c>
      <c r="I32" s="20">
        <v>75643</v>
      </c>
      <c r="J32" s="20">
        <v>218506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218506</v>
      </c>
      <c r="X32" s="20">
        <v>11068227</v>
      </c>
      <c r="Y32" s="20">
        <v>-10849721</v>
      </c>
      <c r="Z32" s="21">
        <v>-98.025826539336421</v>
      </c>
      <c r="AA32" s="22">
        <v>44272901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649495</v>
      </c>
      <c r="D37" s="29">
        <f t="shared" ref="D37:Y37" si="3">SUM(D29:D36)</f>
        <v>0</v>
      </c>
      <c r="E37" s="30">
        <f t="shared" si="3"/>
        <v>44272901</v>
      </c>
      <c r="F37" s="31">
        <f t="shared" si="3"/>
        <v>44272901</v>
      </c>
      <c r="G37" s="31">
        <f t="shared" si="3"/>
        <v>72131</v>
      </c>
      <c r="H37" s="31">
        <f t="shared" si="3"/>
        <v>70732</v>
      </c>
      <c r="I37" s="31">
        <f t="shared" si="3"/>
        <v>74590</v>
      </c>
      <c r="J37" s="31">
        <f t="shared" si="3"/>
        <v>217453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217453</v>
      </c>
      <c r="X37" s="31">
        <f t="shared" si="3"/>
        <v>11068227</v>
      </c>
      <c r="Y37" s="31">
        <f t="shared" si="3"/>
        <v>-10850774</v>
      </c>
      <c r="Z37" s="32">
        <f>+IF(X37&lt;&gt;0,+(Y37/X37)*100,0)</f>
        <v>-98.03534025820035</v>
      </c>
      <c r="AA37" s="33">
        <f>SUM(AA29:AA36)</f>
        <v>44272901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649495</v>
      </c>
      <c r="D44" s="29">
        <f>+D37+D43</f>
        <v>0</v>
      </c>
      <c r="E44" s="30">
        <f t="shared" si="5"/>
        <v>44272901</v>
      </c>
      <c r="F44" s="31">
        <f t="shared" si="5"/>
        <v>44272901</v>
      </c>
      <c r="G44" s="31">
        <f t="shared" si="5"/>
        <v>72131</v>
      </c>
      <c r="H44" s="31">
        <f t="shared" si="5"/>
        <v>70732</v>
      </c>
      <c r="I44" s="31">
        <f t="shared" si="5"/>
        <v>74590</v>
      </c>
      <c r="J44" s="31">
        <f t="shared" si="5"/>
        <v>217453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217453</v>
      </c>
      <c r="X44" s="31">
        <f t="shared" si="5"/>
        <v>11068227</v>
      </c>
      <c r="Y44" s="31">
        <f t="shared" si="5"/>
        <v>-10850774</v>
      </c>
      <c r="Z44" s="32">
        <f>+IF(X44&lt;&gt;0,+(Y44/X44)*100,0)</f>
        <v>-98.03534025820035</v>
      </c>
      <c r="AA44" s="33">
        <f>+AA37+AA43</f>
        <v>44272901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2166213</v>
      </c>
      <c r="D45" s="42">
        <f t="shared" si="6"/>
        <v>0</v>
      </c>
      <c r="E45" s="43">
        <f t="shared" si="6"/>
        <v>-47272510</v>
      </c>
      <c r="F45" s="44">
        <f t="shared" si="6"/>
        <v>-47272510</v>
      </c>
      <c r="G45" s="44">
        <f t="shared" si="6"/>
        <v>-72131</v>
      </c>
      <c r="H45" s="44">
        <f t="shared" si="6"/>
        <v>-70732</v>
      </c>
      <c r="I45" s="44">
        <f t="shared" si="6"/>
        <v>-74590</v>
      </c>
      <c r="J45" s="44">
        <f t="shared" si="6"/>
        <v>-217453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-217453</v>
      </c>
      <c r="X45" s="44">
        <f t="shared" si="6"/>
        <v>-12912881</v>
      </c>
      <c r="Y45" s="44">
        <f t="shared" si="6"/>
        <v>12695428</v>
      </c>
      <c r="Z45" s="45">
        <f>+IF(X45&lt;&gt;0,+(Y45/X45)*100,0)</f>
        <v>-98.315999349796527</v>
      </c>
      <c r="AA45" s="46">
        <f>+AA26-AA44</f>
        <v>-47272510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118868871</v>
      </c>
      <c r="D6" s="18"/>
      <c r="E6" s="19">
        <v>46721696</v>
      </c>
      <c r="F6" s="20">
        <v>46721696</v>
      </c>
      <c r="G6" s="20">
        <v>116725013</v>
      </c>
      <c r="H6" s="20">
        <v>4279798</v>
      </c>
      <c r="I6" s="20">
        <v>-5543695</v>
      </c>
      <c r="J6" s="20">
        <v>115461116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115461116</v>
      </c>
      <c r="X6" s="20">
        <v>12056184</v>
      </c>
      <c r="Y6" s="20">
        <v>103404932</v>
      </c>
      <c r="Z6" s="21">
        <v>857.69205247696959</v>
      </c>
      <c r="AA6" s="22">
        <v>46721696</v>
      </c>
    </row>
    <row r="7" spans="1:27" ht="13.5" x14ac:dyDescent="0.25">
      <c r="A7" s="23" t="s">
        <v>35</v>
      </c>
      <c r="B7" s="17" t="s">
        <v>32</v>
      </c>
      <c r="C7" s="18">
        <v>12191885</v>
      </c>
      <c r="D7" s="18"/>
      <c r="E7" s="19">
        <v>-21229197</v>
      </c>
      <c r="F7" s="20">
        <v>-21229197</v>
      </c>
      <c r="G7" s="20">
        <v>15206451</v>
      </c>
      <c r="H7" s="20">
        <v>1318877</v>
      </c>
      <c r="I7" s="20">
        <v>2356589</v>
      </c>
      <c r="J7" s="20">
        <v>18881917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18881917</v>
      </c>
      <c r="X7" s="20">
        <v>-5307303</v>
      </c>
      <c r="Y7" s="20">
        <v>24189220</v>
      </c>
      <c r="Z7" s="21">
        <v>-455.77235744784116</v>
      </c>
      <c r="AA7" s="22">
        <v>-21229197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39473</v>
      </c>
      <c r="F8" s="20">
        <v>39473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9864</v>
      </c>
      <c r="Y8" s="20">
        <v>-9864</v>
      </c>
      <c r="Z8" s="21">
        <v>-100</v>
      </c>
      <c r="AA8" s="22">
        <v>39473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-418177</v>
      </c>
      <c r="D10" s="18"/>
      <c r="E10" s="19">
        <v>-133484</v>
      </c>
      <c r="F10" s="20">
        <v>-133484</v>
      </c>
      <c r="G10" s="20">
        <v>-418177</v>
      </c>
      <c r="H10" s="20"/>
      <c r="I10" s="20"/>
      <c r="J10" s="20">
        <v>-418177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-418177</v>
      </c>
      <c r="X10" s="20">
        <v>-33372</v>
      </c>
      <c r="Y10" s="20">
        <v>-384805</v>
      </c>
      <c r="Z10" s="21">
        <v>1153.0774301809902</v>
      </c>
      <c r="AA10" s="22">
        <v>-133484</v>
      </c>
    </row>
    <row r="11" spans="1:27" ht="13.5" x14ac:dyDescent="0.25">
      <c r="A11" s="23" t="s">
        <v>39</v>
      </c>
      <c r="B11" s="17" t="s">
        <v>32</v>
      </c>
      <c r="C11" s="18">
        <v>16912452</v>
      </c>
      <c r="D11" s="18"/>
      <c r="E11" s="19"/>
      <c r="F11" s="20"/>
      <c r="G11" s="24">
        <v>17933374</v>
      </c>
      <c r="H11" s="24">
        <v>99053</v>
      </c>
      <c r="I11" s="24">
        <v>422360</v>
      </c>
      <c r="J11" s="20">
        <v>18454787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18454787</v>
      </c>
      <c r="X11" s="20"/>
      <c r="Y11" s="24">
        <v>18454787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147460015</v>
      </c>
      <c r="D13" s="29">
        <f>SUM(D6:D12)</f>
        <v>0</v>
      </c>
      <c r="E13" s="30">
        <f t="shared" si="0"/>
        <v>25398488</v>
      </c>
      <c r="F13" s="31">
        <f t="shared" si="0"/>
        <v>25398488</v>
      </c>
      <c r="G13" s="31">
        <f t="shared" si="0"/>
        <v>149351645</v>
      </c>
      <c r="H13" s="31">
        <f t="shared" si="0"/>
        <v>5697728</v>
      </c>
      <c r="I13" s="31">
        <f t="shared" si="0"/>
        <v>-2764746</v>
      </c>
      <c r="J13" s="31">
        <f t="shared" si="0"/>
        <v>152284627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152284627</v>
      </c>
      <c r="X13" s="31">
        <f t="shared" si="0"/>
        <v>6725373</v>
      </c>
      <c r="Y13" s="31">
        <f t="shared" si="0"/>
        <v>145559254</v>
      </c>
      <c r="Z13" s="32">
        <f>+IF(X13&lt;&gt;0,+(Y13/X13)*100,0)</f>
        <v>2164.3298297358378</v>
      </c>
      <c r="AA13" s="33">
        <f>SUM(AA6:AA12)</f>
        <v>25398488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-45538518</v>
      </c>
      <c r="D17" s="18"/>
      <c r="E17" s="19">
        <v>-333333</v>
      </c>
      <c r="F17" s="20">
        <v>-333333</v>
      </c>
      <c r="G17" s="24">
        <v>4650432</v>
      </c>
      <c r="H17" s="24">
        <v>-50054294</v>
      </c>
      <c r="I17" s="24">
        <v>442426</v>
      </c>
      <c r="J17" s="20">
        <v>-44961436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-44961436</v>
      </c>
      <c r="X17" s="20">
        <v>-83334</v>
      </c>
      <c r="Y17" s="24">
        <v>-44878102</v>
      </c>
      <c r="Z17" s="25">
        <v>53853.291573667411</v>
      </c>
      <c r="AA17" s="26">
        <v>-333333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-45538518</v>
      </c>
      <c r="D25" s="29">
        <f t="shared" ref="D25:Y25" si="1">SUM(D15:D24)</f>
        <v>0</v>
      </c>
      <c r="E25" s="35">
        <f t="shared" si="1"/>
        <v>-333333</v>
      </c>
      <c r="F25" s="36">
        <f t="shared" si="1"/>
        <v>-333333</v>
      </c>
      <c r="G25" s="36">
        <f t="shared" si="1"/>
        <v>4650432</v>
      </c>
      <c r="H25" s="36">
        <f t="shared" si="1"/>
        <v>-50054294</v>
      </c>
      <c r="I25" s="36">
        <f t="shared" si="1"/>
        <v>442426</v>
      </c>
      <c r="J25" s="36">
        <f t="shared" si="1"/>
        <v>-44961436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-44961436</v>
      </c>
      <c r="X25" s="36">
        <f t="shared" si="1"/>
        <v>-83334</v>
      </c>
      <c r="Y25" s="36">
        <f t="shared" si="1"/>
        <v>-44878102</v>
      </c>
      <c r="Z25" s="37">
        <f>+IF(X25&lt;&gt;0,+(Y25/X25)*100,0)</f>
        <v>53853.291573667411</v>
      </c>
      <c r="AA25" s="38">
        <f>SUM(AA15:AA24)</f>
        <v>-333333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101921497</v>
      </c>
      <c r="D26" s="29">
        <f>+D13+D25</f>
        <v>0</v>
      </c>
      <c r="E26" s="30">
        <f t="shared" si="2"/>
        <v>25065155</v>
      </c>
      <c r="F26" s="31">
        <f t="shared" si="2"/>
        <v>25065155</v>
      </c>
      <c r="G26" s="31">
        <f t="shared" si="2"/>
        <v>154002077</v>
      </c>
      <c r="H26" s="31">
        <f t="shared" si="2"/>
        <v>-44356566</v>
      </c>
      <c r="I26" s="31">
        <f t="shared" si="2"/>
        <v>-2322320</v>
      </c>
      <c r="J26" s="31">
        <f t="shared" si="2"/>
        <v>107323191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107323191</v>
      </c>
      <c r="X26" s="31">
        <f t="shared" si="2"/>
        <v>6642039</v>
      </c>
      <c r="Y26" s="31">
        <f t="shared" si="2"/>
        <v>100681152</v>
      </c>
      <c r="Z26" s="32">
        <f>+IF(X26&lt;&gt;0,+(Y26/X26)*100,0)</f>
        <v>1515.8169351309139</v>
      </c>
      <c r="AA26" s="33">
        <f>+AA13+AA25</f>
        <v>25065155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427255</v>
      </c>
      <c r="D31" s="18"/>
      <c r="E31" s="19">
        <v>1700000</v>
      </c>
      <c r="F31" s="20">
        <v>1700000</v>
      </c>
      <c r="G31" s="20">
        <v>455297</v>
      </c>
      <c r="H31" s="20">
        <v>-2859</v>
      </c>
      <c r="I31" s="20"/>
      <c r="J31" s="20">
        <v>452438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452438</v>
      </c>
      <c r="X31" s="20">
        <v>1700000</v>
      </c>
      <c r="Y31" s="20">
        <v>-1247562</v>
      </c>
      <c r="Z31" s="21">
        <v>-73.385999999999996</v>
      </c>
      <c r="AA31" s="22">
        <v>1700000</v>
      </c>
    </row>
    <row r="32" spans="1:27" ht="13.5" x14ac:dyDescent="0.25">
      <c r="A32" s="23" t="s">
        <v>59</v>
      </c>
      <c r="B32" s="17" t="s">
        <v>32</v>
      </c>
      <c r="C32" s="18">
        <v>129689325</v>
      </c>
      <c r="D32" s="18"/>
      <c r="E32" s="19">
        <v>-10641413</v>
      </c>
      <c r="F32" s="20">
        <v>-10641413</v>
      </c>
      <c r="G32" s="20">
        <v>129458100</v>
      </c>
      <c r="H32" s="20">
        <v>6653559</v>
      </c>
      <c r="I32" s="20">
        <v>-3825370</v>
      </c>
      <c r="J32" s="20">
        <v>132286289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132286289</v>
      </c>
      <c r="X32" s="20">
        <v>-2660337</v>
      </c>
      <c r="Y32" s="20">
        <v>134946626</v>
      </c>
      <c r="Z32" s="21">
        <v>-5072.5387798613483</v>
      </c>
      <c r="AA32" s="22">
        <v>-10641413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-2499000</v>
      </c>
      <c r="F33" s="20">
        <v>-2499000</v>
      </c>
      <c r="G33" s="20">
        <v>501000</v>
      </c>
      <c r="H33" s="20"/>
      <c r="I33" s="20"/>
      <c r="J33" s="20">
        <v>501000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501000</v>
      </c>
      <c r="X33" s="20">
        <v>-249000</v>
      </c>
      <c r="Y33" s="20">
        <v>750000</v>
      </c>
      <c r="Z33" s="21">
        <v>-301.20481927710847</v>
      </c>
      <c r="AA33" s="22">
        <v>-2499000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2021509</v>
      </c>
      <c r="D35" s="18"/>
      <c r="E35" s="19">
        <v>10516405</v>
      </c>
      <c r="F35" s="20">
        <v>10516405</v>
      </c>
      <c r="G35" s="20">
        <v>1252359</v>
      </c>
      <c r="H35" s="20">
        <v>2154554</v>
      </c>
      <c r="I35" s="20">
        <v>-60531</v>
      </c>
      <c r="J35" s="20">
        <v>3346382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3346382</v>
      </c>
      <c r="X35" s="20">
        <v>2629101</v>
      </c>
      <c r="Y35" s="20">
        <v>717281</v>
      </c>
      <c r="Z35" s="21">
        <v>27.282367623001168</v>
      </c>
      <c r="AA35" s="22">
        <v>10516405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132138089</v>
      </c>
      <c r="D37" s="29">
        <f t="shared" ref="D37:Y37" si="3">SUM(D29:D36)</f>
        <v>0</v>
      </c>
      <c r="E37" s="30">
        <f t="shared" si="3"/>
        <v>-924008</v>
      </c>
      <c r="F37" s="31">
        <f t="shared" si="3"/>
        <v>-924008</v>
      </c>
      <c r="G37" s="31">
        <f t="shared" si="3"/>
        <v>131666756</v>
      </c>
      <c r="H37" s="31">
        <f t="shared" si="3"/>
        <v>8805254</v>
      </c>
      <c r="I37" s="31">
        <f t="shared" si="3"/>
        <v>-3885901</v>
      </c>
      <c r="J37" s="31">
        <f t="shared" si="3"/>
        <v>136586109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136586109</v>
      </c>
      <c r="X37" s="31">
        <f t="shared" si="3"/>
        <v>1419764</v>
      </c>
      <c r="Y37" s="31">
        <f t="shared" si="3"/>
        <v>135166345</v>
      </c>
      <c r="Z37" s="32">
        <f>+IF(X37&lt;&gt;0,+(Y37/X37)*100,0)</f>
        <v>9520.3389436554244</v>
      </c>
      <c r="AA37" s="33">
        <f>SUM(AA29:AA36)</f>
        <v>-924008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132138089</v>
      </c>
      <c r="D44" s="29">
        <f>+D37+D43</f>
        <v>0</v>
      </c>
      <c r="E44" s="30">
        <f t="shared" si="5"/>
        <v>-924008</v>
      </c>
      <c r="F44" s="31">
        <f t="shared" si="5"/>
        <v>-924008</v>
      </c>
      <c r="G44" s="31">
        <f t="shared" si="5"/>
        <v>131666756</v>
      </c>
      <c r="H44" s="31">
        <f t="shared" si="5"/>
        <v>8805254</v>
      </c>
      <c r="I44" s="31">
        <f t="shared" si="5"/>
        <v>-3885901</v>
      </c>
      <c r="J44" s="31">
        <f t="shared" si="5"/>
        <v>136586109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136586109</v>
      </c>
      <c r="X44" s="31">
        <f t="shared" si="5"/>
        <v>1419764</v>
      </c>
      <c r="Y44" s="31">
        <f t="shared" si="5"/>
        <v>135166345</v>
      </c>
      <c r="Z44" s="32">
        <f>+IF(X44&lt;&gt;0,+(Y44/X44)*100,0)</f>
        <v>9520.3389436554244</v>
      </c>
      <c r="AA44" s="33">
        <f>+AA37+AA43</f>
        <v>-924008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-30216592</v>
      </c>
      <c r="D45" s="42">
        <f t="shared" si="6"/>
        <v>0</v>
      </c>
      <c r="E45" s="43">
        <f t="shared" si="6"/>
        <v>25989163</v>
      </c>
      <c r="F45" s="44">
        <f t="shared" si="6"/>
        <v>25989163</v>
      </c>
      <c r="G45" s="44">
        <f t="shared" si="6"/>
        <v>22335321</v>
      </c>
      <c r="H45" s="44">
        <f t="shared" si="6"/>
        <v>-53161820</v>
      </c>
      <c r="I45" s="44">
        <f t="shared" si="6"/>
        <v>1563581</v>
      </c>
      <c r="J45" s="44">
        <f t="shared" si="6"/>
        <v>-29262918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-29262918</v>
      </c>
      <c r="X45" s="44">
        <f t="shared" si="6"/>
        <v>5222275</v>
      </c>
      <c r="Y45" s="44">
        <f t="shared" si="6"/>
        <v>-34485193</v>
      </c>
      <c r="Z45" s="45">
        <f>+IF(X45&lt;&gt;0,+(Y45/X45)*100,0)</f>
        <v>-660.34808584381324</v>
      </c>
      <c r="AA45" s="46">
        <f>+AA26-AA44</f>
        <v>25989163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-14280866</v>
      </c>
      <c r="D47" s="18"/>
      <c r="E47" s="19">
        <v>27689163</v>
      </c>
      <c r="F47" s="20">
        <v>27689163</v>
      </c>
      <c r="G47" s="20">
        <v>-15494927</v>
      </c>
      <c r="H47" s="20">
        <v>-939008</v>
      </c>
      <c r="I47" s="20">
        <v>2701850</v>
      </c>
      <c r="J47" s="20">
        <v>-13732085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-13732085</v>
      </c>
      <c r="X47" s="20">
        <v>6922275</v>
      </c>
      <c r="Y47" s="20">
        <v>-20654360</v>
      </c>
      <c r="Z47" s="47">
        <v>-298.37531736315015</v>
      </c>
      <c r="AA47" s="22">
        <v>27689163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-14280866</v>
      </c>
      <c r="D50" s="50">
        <f t="shared" ref="D50:Y50" si="7">SUM(D47:D49)</f>
        <v>0</v>
      </c>
      <c r="E50" s="51">
        <f t="shared" si="7"/>
        <v>27689163</v>
      </c>
      <c r="F50" s="52">
        <f t="shared" si="7"/>
        <v>27689163</v>
      </c>
      <c r="G50" s="52">
        <f t="shared" si="7"/>
        <v>-15494927</v>
      </c>
      <c r="H50" s="52">
        <f t="shared" si="7"/>
        <v>-939008</v>
      </c>
      <c r="I50" s="52">
        <f t="shared" si="7"/>
        <v>2701850</v>
      </c>
      <c r="J50" s="52">
        <f t="shared" si="7"/>
        <v>-13732085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-13732085</v>
      </c>
      <c r="X50" s="52">
        <f t="shared" si="7"/>
        <v>6922275</v>
      </c>
      <c r="Y50" s="52">
        <f t="shared" si="7"/>
        <v>-20654360</v>
      </c>
      <c r="Z50" s="53">
        <f>+IF(X50&lt;&gt;0,+(Y50/X50)*100,0)</f>
        <v>-298.37531736315015</v>
      </c>
      <c r="AA50" s="54">
        <f>SUM(AA47:AA49)</f>
        <v>27689163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286978463</v>
      </c>
      <c r="D7" s="18"/>
      <c r="E7" s="19">
        <v>1074515597</v>
      </c>
      <c r="F7" s="20">
        <v>1074515597</v>
      </c>
      <c r="G7" s="20">
        <v>391760403</v>
      </c>
      <c r="H7" s="20">
        <v>-36342266</v>
      </c>
      <c r="I7" s="20">
        <v>28112785</v>
      </c>
      <c r="J7" s="20">
        <v>383530922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383530922</v>
      </c>
      <c r="X7" s="20">
        <v>268628907</v>
      </c>
      <c r="Y7" s="20">
        <v>114902015</v>
      </c>
      <c r="Z7" s="21">
        <v>42.773510968423068</v>
      </c>
      <c r="AA7" s="22">
        <v>1074515597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286978463</v>
      </c>
      <c r="D13" s="29">
        <f>SUM(D6:D12)</f>
        <v>0</v>
      </c>
      <c r="E13" s="30">
        <f t="shared" si="0"/>
        <v>1074515597</v>
      </c>
      <c r="F13" s="31">
        <f t="shared" si="0"/>
        <v>1074515597</v>
      </c>
      <c r="G13" s="31">
        <f t="shared" si="0"/>
        <v>391760403</v>
      </c>
      <c r="H13" s="31">
        <f t="shared" si="0"/>
        <v>-36342266</v>
      </c>
      <c r="I13" s="31">
        <f t="shared" si="0"/>
        <v>28112785</v>
      </c>
      <c r="J13" s="31">
        <f t="shared" si="0"/>
        <v>383530922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383530922</v>
      </c>
      <c r="X13" s="31">
        <f t="shared" si="0"/>
        <v>268628907</v>
      </c>
      <c r="Y13" s="31">
        <f t="shared" si="0"/>
        <v>114902015</v>
      </c>
      <c r="Z13" s="32">
        <f>+IF(X13&lt;&gt;0,+(Y13/X13)*100,0)</f>
        <v>42.773510968423068</v>
      </c>
      <c r="AA13" s="33">
        <f>SUM(AA6:AA12)</f>
        <v>1074515597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434770072</v>
      </c>
      <c r="D17" s="18"/>
      <c r="E17" s="19">
        <v>4154101755</v>
      </c>
      <c r="F17" s="20">
        <v>4154101755</v>
      </c>
      <c r="G17" s="24">
        <v>436641029</v>
      </c>
      <c r="H17" s="24">
        <v>1450167</v>
      </c>
      <c r="I17" s="24">
        <v>1629000</v>
      </c>
      <c r="J17" s="20">
        <v>439720196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439720196</v>
      </c>
      <c r="X17" s="20">
        <v>1038525444</v>
      </c>
      <c r="Y17" s="24">
        <v>-598805248</v>
      </c>
      <c r="Z17" s="25">
        <v>-57.659179316168974</v>
      </c>
      <c r="AA17" s="26">
        <v>4154101755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434770072</v>
      </c>
      <c r="D25" s="29">
        <f t="shared" ref="D25:Y25" si="1">SUM(D15:D24)</f>
        <v>0</v>
      </c>
      <c r="E25" s="35">
        <f t="shared" si="1"/>
        <v>4154101755</v>
      </c>
      <c r="F25" s="36">
        <f t="shared" si="1"/>
        <v>4154101755</v>
      </c>
      <c r="G25" s="36">
        <f t="shared" si="1"/>
        <v>436641029</v>
      </c>
      <c r="H25" s="36">
        <f t="shared" si="1"/>
        <v>1450167</v>
      </c>
      <c r="I25" s="36">
        <f t="shared" si="1"/>
        <v>1629000</v>
      </c>
      <c r="J25" s="36">
        <f t="shared" si="1"/>
        <v>439720196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439720196</v>
      </c>
      <c r="X25" s="36">
        <f t="shared" si="1"/>
        <v>1038525444</v>
      </c>
      <c r="Y25" s="36">
        <f t="shared" si="1"/>
        <v>-598805248</v>
      </c>
      <c r="Z25" s="37">
        <f>+IF(X25&lt;&gt;0,+(Y25/X25)*100,0)</f>
        <v>-57.659179316168974</v>
      </c>
      <c r="AA25" s="38">
        <f>SUM(AA15:AA24)</f>
        <v>4154101755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721748535</v>
      </c>
      <c r="D26" s="29">
        <f>+D13+D25</f>
        <v>0</v>
      </c>
      <c r="E26" s="30">
        <f t="shared" si="2"/>
        <v>5228617352</v>
      </c>
      <c r="F26" s="31">
        <f t="shared" si="2"/>
        <v>5228617352</v>
      </c>
      <c r="G26" s="31">
        <f t="shared" si="2"/>
        <v>828401432</v>
      </c>
      <c r="H26" s="31">
        <f t="shared" si="2"/>
        <v>-34892099</v>
      </c>
      <c r="I26" s="31">
        <f t="shared" si="2"/>
        <v>29741785</v>
      </c>
      <c r="J26" s="31">
        <f t="shared" si="2"/>
        <v>823251118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823251118</v>
      </c>
      <c r="X26" s="31">
        <f t="shared" si="2"/>
        <v>1307154351</v>
      </c>
      <c r="Y26" s="31">
        <f t="shared" si="2"/>
        <v>-483903233</v>
      </c>
      <c r="Z26" s="32">
        <f>+IF(X26&lt;&gt;0,+(Y26/X26)*100,0)</f>
        <v>-37.019593946943147</v>
      </c>
      <c r="AA26" s="33">
        <f>+AA13+AA25</f>
        <v>5228617352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73332582</v>
      </c>
      <c r="D35" s="18"/>
      <c r="E35" s="19"/>
      <c r="F35" s="20"/>
      <c r="G35" s="20">
        <v>77300006</v>
      </c>
      <c r="H35" s="20">
        <v>2807853</v>
      </c>
      <c r="I35" s="20">
        <v>2615100</v>
      </c>
      <c r="J35" s="20">
        <v>82722959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82722959</v>
      </c>
      <c r="X35" s="20"/>
      <c r="Y35" s="20">
        <v>82722959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71035131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75002555</v>
      </c>
      <c r="H37" s="31">
        <f t="shared" si="3"/>
        <v>2807853</v>
      </c>
      <c r="I37" s="31">
        <f t="shared" si="3"/>
        <v>2615100</v>
      </c>
      <c r="J37" s="31">
        <f t="shared" si="3"/>
        <v>80425508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80425508</v>
      </c>
      <c r="X37" s="31">
        <f t="shared" si="3"/>
        <v>0</v>
      </c>
      <c r="Y37" s="31">
        <f t="shared" si="3"/>
        <v>80425508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71035131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75002555</v>
      </c>
      <c r="H44" s="31">
        <f t="shared" si="5"/>
        <v>2807853</v>
      </c>
      <c r="I44" s="31">
        <f t="shared" si="5"/>
        <v>2615100</v>
      </c>
      <c r="J44" s="31">
        <f t="shared" si="5"/>
        <v>80425508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80425508</v>
      </c>
      <c r="X44" s="31">
        <f t="shared" si="5"/>
        <v>0</v>
      </c>
      <c r="Y44" s="31">
        <f t="shared" si="5"/>
        <v>80425508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650713404</v>
      </c>
      <c r="D45" s="42">
        <f t="shared" si="6"/>
        <v>0</v>
      </c>
      <c r="E45" s="43">
        <f t="shared" si="6"/>
        <v>5228617352</v>
      </c>
      <c r="F45" s="44">
        <f t="shared" si="6"/>
        <v>5228617352</v>
      </c>
      <c r="G45" s="44">
        <f t="shared" si="6"/>
        <v>753398877</v>
      </c>
      <c r="H45" s="44">
        <f t="shared" si="6"/>
        <v>-37699952</v>
      </c>
      <c r="I45" s="44">
        <f t="shared" si="6"/>
        <v>27126685</v>
      </c>
      <c r="J45" s="44">
        <f t="shared" si="6"/>
        <v>742825610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742825610</v>
      </c>
      <c r="X45" s="44">
        <f t="shared" si="6"/>
        <v>1307154351</v>
      </c>
      <c r="Y45" s="44">
        <f t="shared" si="6"/>
        <v>-564328741</v>
      </c>
      <c r="Z45" s="45">
        <f>+IF(X45&lt;&gt;0,+(Y45/X45)*100,0)</f>
        <v>-43.172310949221639</v>
      </c>
      <c r="AA45" s="46">
        <f>+AA26-AA44</f>
        <v>5228617352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-1193009350</v>
      </c>
      <c r="D47" s="18"/>
      <c r="E47" s="19"/>
      <c r="F47" s="20"/>
      <c r="G47" s="20">
        <v>-1226125368</v>
      </c>
      <c r="H47" s="20">
        <v>-341295841</v>
      </c>
      <c r="I47" s="20">
        <v>59702045</v>
      </c>
      <c r="J47" s="20">
        <v>-1507719164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-1507719164</v>
      </c>
      <c r="X47" s="20"/>
      <c r="Y47" s="20">
        <v>-1507719164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-1193009350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-1226125368</v>
      </c>
      <c r="H50" s="52">
        <f t="shared" si="7"/>
        <v>-341295841</v>
      </c>
      <c r="I50" s="52">
        <f t="shared" si="7"/>
        <v>59702045</v>
      </c>
      <c r="J50" s="52">
        <f t="shared" si="7"/>
        <v>-1507719164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-1507719164</v>
      </c>
      <c r="X50" s="52">
        <f t="shared" si="7"/>
        <v>0</v>
      </c>
      <c r="Y50" s="52">
        <f t="shared" si="7"/>
        <v>-1507719164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31920505</v>
      </c>
      <c r="F7" s="20">
        <v>31920505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31920505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31920505</v>
      </c>
      <c r="F13" s="31">
        <f t="shared" si="0"/>
        <v>31920505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31920505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16407989</v>
      </c>
      <c r="F17" s="20">
        <v>16407989</v>
      </c>
      <c r="G17" s="24">
        <v>1339444</v>
      </c>
      <c r="H17" s="24">
        <v>73908</v>
      </c>
      <c r="I17" s="24"/>
      <c r="J17" s="20">
        <v>1413352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1413352</v>
      </c>
      <c r="X17" s="20"/>
      <c r="Y17" s="24">
        <v>1413352</v>
      </c>
      <c r="Z17" s="25"/>
      <c r="AA17" s="26">
        <v>16407989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16407989</v>
      </c>
      <c r="F25" s="36">
        <f t="shared" si="1"/>
        <v>16407989</v>
      </c>
      <c r="G25" s="36">
        <f t="shared" si="1"/>
        <v>1339444</v>
      </c>
      <c r="H25" s="36">
        <f t="shared" si="1"/>
        <v>73908</v>
      </c>
      <c r="I25" s="36">
        <f t="shared" si="1"/>
        <v>0</v>
      </c>
      <c r="J25" s="36">
        <f t="shared" si="1"/>
        <v>1413352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1413352</v>
      </c>
      <c r="X25" s="36">
        <f t="shared" si="1"/>
        <v>0</v>
      </c>
      <c r="Y25" s="36">
        <f t="shared" si="1"/>
        <v>1413352</v>
      </c>
      <c r="Z25" s="37">
        <f>+IF(X25&lt;&gt;0,+(Y25/X25)*100,0)</f>
        <v>0</v>
      </c>
      <c r="AA25" s="38">
        <f>SUM(AA15:AA24)</f>
        <v>16407989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48328494</v>
      </c>
      <c r="F26" s="31">
        <f t="shared" si="2"/>
        <v>48328494</v>
      </c>
      <c r="G26" s="31">
        <f t="shared" si="2"/>
        <v>1339444</v>
      </c>
      <c r="H26" s="31">
        <f t="shared" si="2"/>
        <v>73908</v>
      </c>
      <c r="I26" s="31">
        <f t="shared" si="2"/>
        <v>0</v>
      </c>
      <c r="J26" s="31">
        <f t="shared" si="2"/>
        <v>1413352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1413352</v>
      </c>
      <c r="X26" s="31">
        <f t="shared" si="2"/>
        <v>0</v>
      </c>
      <c r="Y26" s="31">
        <f t="shared" si="2"/>
        <v>1413352</v>
      </c>
      <c r="Z26" s="32">
        <f>+IF(X26&lt;&gt;0,+(Y26/X26)*100,0)</f>
        <v>0</v>
      </c>
      <c r="AA26" s="33">
        <f>+AA13+AA25</f>
        <v>48328494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4429</v>
      </c>
      <c r="H31" s="20">
        <v>-17918</v>
      </c>
      <c r="I31" s="20">
        <v>-5507</v>
      </c>
      <c r="J31" s="20">
        <v>-18996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-18996</v>
      </c>
      <c r="X31" s="20"/>
      <c r="Y31" s="20">
        <v>-18996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1231782249</v>
      </c>
      <c r="F32" s="20">
        <v>1231782249</v>
      </c>
      <c r="G32" s="20">
        <v>-10000000</v>
      </c>
      <c r="H32" s="20">
        <v>26800005</v>
      </c>
      <c r="I32" s="20"/>
      <c r="J32" s="20">
        <v>16800005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16800005</v>
      </c>
      <c r="X32" s="20"/>
      <c r="Y32" s="20">
        <v>16800005</v>
      </c>
      <c r="Z32" s="21"/>
      <c r="AA32" s="22">
        <v>1231782249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1231782249</v>
      </c>
      <c r="F37" s="31">
        <f t="shared" si="3"/>
        <v>1231782249</v>
      </c>
      <c r="G37" s="31">
        <f t="shared" si="3"/>
        <v>-9995571</v>
      </c>
      <c r="H37" s="31">
        <f t="shared" si="3"/>
        <v>26782087</v>
      </c>
      <c r="I37" s="31">
        <f t="shared" si="3"/>
        <v>-5507</v>
      </c>
      <c r="J37" s="31">
        <f t="shared" si="3"/>
        <v>16781009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16781009</v>
      </c>
      <c r="X37" s="31">
        <f t="shared" si="3"/>
        <v>0</v>
      </c>
      <c r="Y37" s="31">
        <f t="shared" si="3"/>
        <v>16781009</v>
      </c>
      <c r="Z37" s="32">
        <f>+IF(X37&lt;&gt;0,+(Y37/X37)*100,0)</f>
        <v>0</v>
      </c>
      <c r="AA37" s="33">
        <f>SUM(AA29:AA36)</f>
        <v>1231782249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1231782249</v>
      </c>
      <c r="F44" s="31">
        <f t="shared" si="5"/>
        <v>1231782249</v>
      </c>
      <c r="G44" s="31">
        <f t="shared" si="5"/>
        <v>-9995571</v>
      </c>
      <c r="H44" s="31">
        <f t="shared" si="5"/>
        <v>26782087</v>
      </c>
      <c r="I44" s="31">
        <f t="shared" si="5"/>
        <v>-5507</v>
      </c>
      <c r="J44" s="31">
        <f t="shared" si="5"/>
        <v>16781009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16781009</v>
      </c>
      <c r="X44" s="31">
        <f t="shared" si="5"/>
        <v>0</v>
      </c>
      <c r="Y44" s="31">
        <f t="shared" si="5"/>
        <v>16781009</v>
      </c>
      <c r="Z44" s="32">
        <f>+IF(X44&lt;&gt;0,+(Y44/X44)*100,0)</f>
        <v>0</v>
      </c>
      <c r="AA44" s="33">
        <f>+AA37+AA43</f>
        <v>1231782249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-1183453755</v>
      </c>
      <c r="F45" s="44">
        <f t="shared" si="6"/>
        <v>-1183453755</v>
      </c>
      <c r="G45" s="44">
        <f t="shared" si="6"/>
        <v>11335015</v>
      </c>
      <c r="H45" s="44">
        <f t="shared" si="6"/>
        <v>-26708179</v>
      </c>
      <c r="I45" s="44">
        <f t="shared" si="6"/>
        <v>5507</v>
      </c>
      <c r="J45" s="44">
        <f t="shared" si="6"/>
        <v>-15367657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-15367657</v>
      </c>
      <c r="X45" s="44">
        <f t="shared" si="6"/>
        <v>0</v>
      </c>
      <c r="Y45" s="44">
        <f t="shared" si="6"/>
        <v>-15367657</v>
      </c>
      <c r="Z45" s="45">
        <f>+IF(X45&lt;&gt;0,+(Y45/X45)*100,0)</f>
        <v>0</v>
      </c>
      <c r="AA45" s="46">
        <f>+AA26-AA44</f>
        <v>-1183453755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101688684</v>
      </c>
      <c r="D6" s="18"/>
      <c r="E6" s="19">
        <v>35973124</v>
      </c>
      <c r="F6" s="20">
        <v>35973124</v>
      </c>
      <c r="G6" s="20">
        <v>101225668</v>
      </c>
      <c r="H6" s="20">
        <v>4155635</v>
      </c>
      <c r="I6" s="20">
        <v>-4998929</v>
      </c>
      <c r="J6" s="20">
        <v>100382374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100382374</v>
      </c>
      <c r="X6" s="20">
        <v>71524591</v>
      </c>
      <c r="Y6" s="20">
        <v>28857783</v>
      </c>
      <c r="Z6" s="21">
        <v>40.346659235003521</v>
      </c>
      <c r="AA6" s="22">
        <v>35973124</v>
      </c>
    </row>
    <row r="7" spans="1:27" ht="13.5" x14ac:dyDescent="0.25">
      <c r="A7" s="23" t="s">
        <v>35</v>
      </c>
      <c r="B7" s="17" t="s">
        <v>32</v>
      </c>
      <c r="C7" s="18">
        <v>59244599</v>
      </c>
      <c r="D7" s="18"/>
      <c r="E7" s="19">
        <v>54293552</v>
      </c>
      <c r="F7" s="20">
        <v>54293552</v>
      </c>
      <c r="G7" s="20">
        <v>57721964</v>
      </c>
      <c r="H7" s="20">
        <v>3919106</v>
      </c>
      <c r="I7" s="20">
        <v>-8540276</v>
      </c>
      <c r="J7" s="20">
        <v>53100794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53100794</v>
      </c>
      <c r="X7" s="20">
        <v>54293552</v>
      </c>
      <c r="Y7" s="20">
        <v>-1192758</v>
      </c>
      <c r="Z7" s="21">
        <v>-2.1968686078965693</v>
      </c>
      <c r="AA7" s="22">
        <v>54293552</v>
      </c>
    </row>
    <row r="8" spans="1:27" ht="13.5" x14ac:dyDescent="0.25">
      <c r="A8" s="23" t="s">
        <v>36</v>
      </c>
      <c r="B8" s="17" t="s">
        <v>32</v>
      </c>
      <c r="C8" s="18">
        <v>405713</v>
      </c>
      <c r="D8" s="18"/>
      <c r="E8" s="19"/>
      <c r="F8" s="20"/>
      <c r="G8" s="20">
        <v>405713</v>
      </c>
      <c r="H8" s="20"/>
      <c r="I8" s="20"/>
      <c r="J8" s="20">
        <v>405713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405713</v>
      </c>
      <c r="X8" s="20"/>
      <c r="Y8" s="20">
        <v>405713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-3715746</v>
      </c>
      <c r="D10" s="18"/>
      <c r="E10" s="19">
        <v>-2230014</v>
      </c>
      <c r="F10" s="20">
        <v>-2230014</v>
      </c>
      <c r="G10" s="20">
        <v>-3717522</v>
      </c>
      <c r="H10" s="20">
        <v>-4394</v>
      </c>
      <c r="I10" s="20">
        <v>-24552</v>
      </c>
      <c r="J10" s="20">
        <v>-3746468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-3746468</v>
      </c>
      <c r="X10" s="20">
        <v>-2230014</v>
      </c>
      <c r="Y10" s="20">
        <v>-1516454</v>
      </c>
      <c r="Z10" s="21">
        <v>68.001994606311882</v>
      </c>
      <c r="AA10" s="22">
        <v>-2230014</v>
      </c>
    </row>
    <row r="11" spans="1:27" ht="13.5" x14ac:dyDescent="0.25">
      <c r="A11" s="23" t="s">
        <v>39</v>
      </c>
      <c r="B11" s="17" t="s">
        <v>32</v>
      </c>
      <c r="C11" s="18">
        <v>94784702</v>
      </c>
      <c r="D11" s="18"/>
      <c r="E11" s="19">
        <v>64329319</v>
      </c>
      <c r="F11" s="20">
        <v>64329319</v>
      </c>
      <c r="G11" s="24">
        <v>97065965</v>
      </c>
      <c r="H11" s="24">
        <v>2142222</v>
      </c>
      <c r="I11" s="24">
        <v>254642</v>
      </c>
      <c r="J11" s="20">
        <v>99462829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99462829</v>
      </c>
      <c r="X11" s="20">
        <v>64329319</v>
      </c>
      <c r="Y11" s="24">
        <v>35133510</v>
      </c>
      <c r="Z11" s="25">
        <v>54.615081499619166</v>
      </c>
      <c r="AA11" s="26">
        <v>64329319</v>
      </c>
    </row>
    <row r="12" spans="1:27" ht="13.5" x14ac:dyDescent="0.25">
      <c r="A12" s="23" t="s">
        <v>40</v>
      </c>
      <c r="B12" s="17" t="s">
        <v>32</v>
      </c>
      <c r="C12" s="18">
        <v>3180498</v>
      </c>
      <c r="D12" s="18"/>
      <c r="E12" s="19">
        <v>2928972</v>
      </c>
      <c r="F12" s="20">
        <v>2928972</v>
      </c>
      <c r="G12" s="20">
        <v>3180499</v>
      </c>
      <c r="H12" s="20"/>
      <c r="I12" s="20"/>
      <c r="J12" s="20">
        <v>3180499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3180499</v>
      </c>
      <c r="X12" s="20">
        <v>2928972</v>
      </c>
      <c r="Y12" s="20">
        <v>251527</v>
      </c>
      <c r="Z12" s="21">
        <v>8.5875522196866338</v>
      </c>
      <c r="AA12" s="22">
        <v>2928972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255588450</v>
      </c>
      <c r="D13" s="29">
        <f>SUM(D6:D12)</f>
        <v>0</v>
      </c>
      <c r="E13" s="30">
        <f t="shared" si="0"/>
        <v>155294953</v>
      </c>
      <c r="F13" s="31">
        <f t="shared" si="0"/>
        <v>155294953</v>
      </c>
      <c r="G13" s="31">
        <f t="shared" si="0"/>
        <v>255882287</v>
      </c>
      <c r="H13" s="31">
        <f t="shared" si="0"/>
        <v>10212569</v>
      </c>
      <c r="I13" s="31">
        <f t="shared" si="0"/>
        <v>-13309115</v>
      </c>
      <c r="J13" s="31">
        <f t="shared" si="0"/>
        <v>252785741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252785741</v>
      </c>
      <c r="X13" s="31">
        <f t="shared" si="0"/>
        <v>190846420</v>
      </c>
      <c r="Y13" s="31">
        <f t="shared" si="0"/>
        <v>61939321</v>
      </c>
      <c r="Z13" s="32">
        <f>+IF(X13&lt;&gt;0,+(Y13/X13)*100,0)</f>
        <v>32.45506046170528</v>
      </c>
      <c r="AA13" s="33">
        <f>SUM(AA6:AA12)</f>
        <v>155294953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17384429</v>
      </c>
      <c r="D17" s="18"/>
      <c r="E17" s="19">
        <v>-16844666</v>
      </c>
      <c r="F17" s="20">
        <v>-16844666</v>
      </c>
      <c r="G17" s="24">
        <v>15700896</v>
      </c>
      <c r="H17" s="24">
        <v>189710</v>
      </c>
      <c r="I17" s="24">
        <v>-722820</v>
      </c>
      <c r="J17" s="20">
        <v>15167786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15167786</v>
      </c>
      <c r="X17" s="20">
        <v>-25455434</v>
      </c>
      <c r="Y17" s="24">
        <v>40623220</v>
      </c>
      <c r="Z17" s="25">
        <v>-159.58565074946276</v>
      </c>
      <c r="AA17" s="26">
        <v>-16844666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17384429</v>
      </c>
      <c r="D25" s="29">
        <f t="shared" ref="D25:Y25" si="1">SUM(D15:D24)</f>
        <v>0</v>
      </c>
      <c r="E25" s="35">
        <f t="shared" si="1"/>
        <v>-16844666</v>
      </c>
      <c r="F25" s="36">
        <f t="shared" si="1"/>
        <v>-16844666</v>
      </c>
      <c r="G25" s="36">
        <f t="shared" si="1"/>
        <v>15700896</v>
      </c>
      <c r="H25" s="36">
        <f t="shared" si="1"/>
        <v>189710</v>
      </c>
      <c r="I25" s="36">
        <f t="shared" si="1"/>
        <v>-722820</v>
      </c>
      <c r="J25" s="36">
        <f t="shared" si="1"/>
        <v>15167786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15167786</v>
      </c>
      <c r="X25" s="36">
        <f t="shared" si="1"/>
        <v>-25455434</v>
      </c>
      <c r="Y25" s="36">
        <f t="shared" si="1"/>
        <v>40623220</v>
      </c>
      <c r="Z25" s="37">
        <f>+IF(X25&lt;&gt;0,+(Y25/X25)*100,0)</f>
        <v>-159.58565074946276</v>
      </c>
      <c r="AA25" s="38">
        <f>SUM(AA15:AA24)</f>
        <v>-16844666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272972879</v>
      </c>
      <c r="D26" s="29">
        <f>+D13+D25</f>
        <v>0</v>
      </c>
      <c r="E26" s="30">
        <f t="shared" si="2"/>
        <v>138450287</v>
      </c>
      <c r="F26" s="31">
        <f t="shared" si="2"/>
        <v>138450287</v>
      </c>
      <c r="G26" s="31">
        <f t="shared" si="2"/>
        <v>271583183</v>
      </c>
      <c r="H26" s="31">
        <f t="shared" si="2"/>
        <v>10402279</v>
      </c>
      <c r="I26" s="31">
        <f t="shared" si="2"/>
        <v>-14031935</v>
      </c>
      <c r="J26" s="31">
        <f t="shared" si="2"/>
        <v>267953527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267953527</v>
      </c>
      <c r="X26" s="31">
        <f t="shared" si="2"/>
        <v>165390986</v>
      </c>
      <c r="Y26" s="31">
        <f t="shared" si="2"/>
        <v>102562541</v>
      </c>
      <c r="Z26" s="32">
        <f>+IF(X26&lt;&gt;0,+(Y26/X26)*100,0)</f>
        <v>62.012170965593008</v>
      </c>
      <c r="AA26" s="33">
        <f>+AA13+AA25</f>
        <v>138450287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3080340</v>
      </c>
      <c r="D31" s="18"/>
      <c r="E31" s="19">
        <v>3027972</v>
      </c>
      <c r="F31" s="20">
        <v>3027972</v>
      </c>
      <c r="G31" s="20">
        <v>3090380</v>
      </c>
      <c r="H31" s="20">
        <v>1542</v>
      </c>
      <c r="I31" s="20">
        <v>1159</v>
      </c>
      <c r="J31" s="20">
        <v>3093081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3093081</v>
      </c>
      <c r="X31" s="20">
        <v>3027972</v>
      </c>
      <c r="Y31" s="20">
        <v>65109</v>
      </c>
      <c r="Z31" s="21">
        <v>2.150251059124721</v>
      </c>
      <c r="AA31" s="22">
        <v>3027972</v>
      </c>
    </row>
    <row r="32" spans="1:27" ht="13.5" x14ac:dyDescent="0.25">
      <c r="A32" s="23" t="s">
        <v>59</v>
      </c>
      <c r="B32" s="17" t="s">
        <v>32</v>
      </c>
      <c r="C32" s="18">
        <v>30617494</v>
      </c>
      <c r="D32" s="18"/>
      <c r="E32" s="19">
        <v>63410420</v>
      </c>
      <c r="F32" s="20">
        <v>63410420</v>
      </c>
      <c r="G32" s="20">
        <v>32075428</v>
      </c>
      <c r="H32" s="20">
        <v>-1830342</v>
      </c>
      <c r="I32" s="20">
        <v>-13736956</v>
      </c>
      <c r="J32" s="20">
        <v>16508130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16508130</v>
      </c>
      <c r="X32" s="20">
        <v>63410420</v>
      </c>
      <c r="Y32" s="20">
        <v>-46902290</v>
      </c>
      <c r="Z32" s="21">
        <v>-73.966218801263267</v>
      </c>
      <c r="AA32" s="22">
        <v>63410420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86802207</v>
      </c>
      <c r="D35" s="18"/>
      <c r="E35" s="19">
        <v>58747933</v>
      </c>
      <c r="F35" s="20">
        <v>58747933</v>
      </c>
      <c r="G35" s="20">
        <v>88607408</v>
      </c>
      <c r="H35" s="20">
        <v>1348520</v>
      </c>
      <c r="I35" s="20">
        <v>1541471</v>
      </c>
      <c r="J35" s="20">
        <v>91497399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91497399</v>
      </c>
      <c r="X35" s="20">
        <v>58747933</v>
      </c>
      <c r="Y35" s="20">
        <v>32749466</v>
      </c>
      <c r="Z35" s="21">
        <v>55.745733215839266</v>
      </c>
      <c r="AA35" s="22">
        <v>58747933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120500041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123773216</v>
      </c>
      <c r="H37" s="31">
        <f t="shared" si="3"/>
        <v>-480280</v>
      </c>
      <c r="I37" s="31">
        <f t="shared" si="3"/>
        <v>-12194326</v>
      </c>
      <c r="J37" s="31">
        <f t="shared" si="3"/>
        <v>111098610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111098610</v>
      </c>
      <c r="X37" s="31">
        <f t="shared" si="3"/>
        <v>125186325</v>
      </c>
      <c r="Y37" s="31">
        <f t="shared" si="3"/>
        <v>-14087715</v>
      </c>
      <c r="Z37" s="32">
        <f>+IF(X37&lt;&gt;0,+(Y37/X37)*100,0)</f>
        <v>-11.253397685410127</v>
      </c>
      <c r="AA37" s="33">
        <f>SUM(AA29:AA36)</f>
        <v>125186325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120500041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123773216</v>
      </c>
      <c r="H44" s="31">
        <f t="shared" si="5"/>
        <v>-480280</v>
      </c>
      <c r="I44" s="31">
        <f t="shared" si="5"/>
        <v>-12194326</v>
      </c>
      <c r="J44" s="31">
        <f t="shared" si="5"/>
        <v>111098610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111098610</v>
      </c>
      <c r="X44" s="31">
        <f t="shared" si="5"/>
        <v>125186325</v>
      </c>
      <c r="Y44" s="31">
        <f t="shared" si="5"/>
        <v>-14087715</v>
      </c>
      <c r="Z44" s="32">
        <f>+IF(X44&lt;&gt;0,+(Y44/X44)*100,0)</f>
        <v>-11.253397685410127</v>
      </c>
      <c r="AA44" s="33">
        <f>+AA37+AA43</f>
        <v>125186325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152472838</v>
      </c>
      <c r="D45" s="42">
        <f t="shared" si="6"/>
        <v>0</v>
      </c>
      <c r="E45" s="43">
        <f t="shared" si="6"/>
        <v>13263962</v>
      </c>
      <c r="F45" s="44">
        <f t="shared" si="6"/>
        <v>13263962</v>
      </c>
      <c r="G45" s="44">
        <f t="shared" si="6"/>
        <v>147809967</v>
      </c>
      <c r="H45" s="44">
        <f t="shared" si="6"/>
        <v>10882559</v>
      </c>
      <c r="I45" s="44">
        <f t="shared" si="6"/>
        <v>-1837609</v>
      </c>
      <c r="J45" s="44">
        <f t="shared" si="6"/>
        <v>156854917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156854917</v>
      </c>
      <c r="X45" s="44">
        <f t="shared" si="6"/>
        <v>40204661</v>
      </c>
      <c r="Y45" s="44">
        <f t="shared" si="6"/>
        <v>116650256</v>
      </c>
      <c r="Z45" s="45">
        <f>+IF(X45&lt;&gt;0,+(Y45/X45)*100,0)</f>
        <v>290.14112567694576</v>
      </c>
      <c r="AA45" s="46">
        <f>+AA26-AA44</f>
        <v>13263962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15348945</v>
      </c>
      <c r="D47" s="18"/>
      <c r="E47" s="19">
        <v>-30529052</v>
      </c>
      <c r="F47" s="20">
        <v>-30529052</v>
      </c>
      <c r="G47" s="20">
        <v>10593133</v>
      </c>
      <c r="H47" s="20">
        <v>9045019</v>
      </c>
      <c r="I47" s="20">
        <v>-27982967</v>
      </c>
      <c r="J47" s="20">
        <v>-8344815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-8344815</v>
      </c>
      <c r="X47" s="20">
        <v>-3588353</v>
      </c>
      <c r="Y47" s="20">
        <v>-4756462</v>
      </c>
      <c r="Z47" s="47">
        <v>132.55278953882186</v>
      </c>
      <c r="AA47" s="22">
        <v>-30529052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15348945</v>
      </c>
      <c r="D50" s="50">
        <f t="shared" ref="D50:Y50" si="7">SUM(D47:D49)</f>
        <v>0</v>
      </c>
      <c r="E50" s="51">
        <f t="shared" si="7"/>
        <v>-30529052</v>
      </c>
      <c r="F50" s="52">
        <f t="shared" si="7"/>
        <v>-30529052</v>
      </c>
      <c r="G50" s="52">
        <f t="shared" si="7"/>
        <v>10593133</v>
      </c>
      <c r="H50" s="52">
        <f t="shared" si="7"/>
        <v>9045019</v>
      </c>
      <c r="I50" s="52">
        <f t="shared" si="7"/>
        <v>-27982967</v>
      </c>
      <c r="J50" s="52">
        <f t="shared" si="7"/>
        <v>-8344815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-8344815</v>
      </c>
      <c r="X50" s="52">
        <f t="shared" si="7"/>
        <v>-3588353</v>
      </c>
      <c r="Y50" s="52">
        <f t="shared" si="7"/>
        <v>-4756462</v>
      </c>
      <c r="Z50" s="53">
        <f>+IF(X50&lt;&gt;0,+(Y50/X50)*100,0)</f>
        <v>132.55278953882186</v>
      </c>
      <c r="AA50" s="54">
        <f>SUM(AA47:AA49)</f>
        <v>-30529052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4836053</v>
      </c>
      <c r="D7" s="18"/>
      <c r="E7" s="19">
        <v>135791163</v>
      </c>
      <c r="F7" s="20">
        <v>135791163</v>
      </c>
      <c r="G7" s="20">
        <v>32570453</v>
      </c>
      <c r="H7" s="20">
        <v>-15261095</v>
      </c>
      <c r="I7" s="20">
        <v>-224463</v>
      </c>
      <c r="J7" s="20">
        <v>17084895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17084895</v>
      </c>
      <c r="X7" s="20">
        <v>33947805</v>
      </c>
      <c r="Y7" s="20">
        <v>-16862910</v>
      </c>
      <c r="Z7" s="21">
        <v>-49.673049553572021</v>
      </c>
      <c r="AA7" s="22">
        <v>135791163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4836053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32570453</v>
      </c>
      <c r="H13" s="31">
        <f t="shared" si="0"/>
        <v>-15261095</v>
      </c>
      <c r="I13" s="31">
        <f t="shared" si="0"/>
        <v>-224463</v>
      </c>
      <c r="J13" s="31">
        <f t="shared" si="0"/>
        <v>17084895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17084895</v>
      </c>
      <c r="X13" s="31">
        <f t="shared" si="0"/>
        <v>33947805</v>
      </c>
      <c r="Y13" s="31">
        <f t="shared" si="0"/>
        <v>-16862910</v>
      </c>
      <c r="Z13" s="32">
        <f>+IF(X13&lt;&gt;0,+(Y13/X13)*100,0)</f>
        <v>-49.673049553572021</v>
      </c>
      <c r="AA13" s="33">
        <f>SUM(AA6:AA12)</f>
        <v>135791163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183114673</v>
      </c>
      <c r="D17" s="18"/>
      <c r="E17" s="19">
        <v>165195058</v>
      </c>
      <c r="F17" s="20">
        <v>165195058</v>
      </c>
      <c r="G17" s="24">
        <v>185151778</v>
      </c>
      <c r="H17" s="24">
        <v>-15161536</v>
      </c>
      <c r="I17" s="24">
        <v>-3557178</v>
      </c>
      <c r="J17" s="20">
        <v>166433064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166433064</v>
      </c>
      <c r="X17" s="20">
        <v>41298834</v>
      </c>
      <c r="Y17" s="24">
        <v>125134230</v>
      </c>
      <c r="Z17" s="25">
        <v>302.99700470962449</v>
      </c>
      <c r="AA17" s="26">
        <v>165195058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183114673</v>
      </c>
      <c r="D25" s="29">
        <f t="shared" ref="D25:Y25" si="1">SUM(D15:D24)</f>
        <v>0</v>
      </c>
      <c r="E25" s="35">
        <f t="shared" si="1"/>
        <v>165195058</v>
      </c>
      <c r="F25" s="36">
        <f t="shared" si="1"/>
        <v>165195058</v>
      </c>
      <c r="G25" s="36">
        <f t="shared" si="1"/>
        <v>185151778</v>
      </c>
      <c r="H25" s="36">
        <f t="shared" si="1"/>
        <v>-15161536</v>
      </c>
      <c r="I25" s="36">
        <f t="shared" si="1"/>
        <v>-3557178</v>
      </c>
      <c r="J25" s="36">
        <f t="shared" si="1"/>
        <v>166433064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166433064</v>
      </c>
      <c r="X25" s="36">
        <f t="shared" si="1"/>
        <v>41298834</v>
      </c>
      <c r="Y25" s="36">
        <f t="shared" si="1"/>
        <v>125134230</v>
      </c>
      <c r="Z25" s="37">
        <f>+IF(X25&lt;&gt;0,+(Y25/X25)*100,0)</f>
        <v>302.99700470962449</v>
      </c>
      <c r="AA25" s="38">
        <f>SUM(AA15:AA24)</f>
        <v>165195058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187950726</v>
      </c>
      <c r="D26" s="29">
        <f>+D13+D25</f>
        <v>0</v>
      </c>
      <c r="E26" s="30">
        <f t="shared" si="2"/>
        <v>300986221</v>
      </c>
      <c r="F26" s="31">
        <f t="shared" si="2"/>
        <v>300986221</v>
      </c>
      <c r="G26" s="31">
        <f t="shared" si="2"/>
        <v>217722231</v>
      </c>
      <c r="H26" s="31">
        <f t="shared" si="2"/>
        <v>-30422631</v>
      </c>
      <c r="I26" s="31">
        <f t="shared" si="2"/>
        <v>-3781641</v>
      </c>
      <c r="J26" s="31">
        <f t="shared" si="2"/>
        <v>183517959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183517959</v>
      </c>
      <c r="X26" s="31">
        <f t="shared" si="2"/>
        <v>75246639</v>
      </c>
      <c r="Y26" s="31">
        <f t="shared" si="2"/>
        <v>108271320</v>
      </c>
      <c r="Z26" s="32">
        <f>+IF(X26&lt;&gt;0,+(Y26/X26)*100,0)</f>
        <v>143.8885795284491</v>
      </c>
      <c r="AA26" s="33">
        <f>+AA13+AA25</f>
        <v>300986221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424378963</v>
      </c>
      <c r="D31" s="18"/>
      <c r="E31" s="19"/>
      <c r="F31" s="20"/>
      <c r="G31" s="20"/>
      <c r="H31" s="20">
        <v>424378962</v>
      </c>
      <c r="I31" s="20"/>
      <c r="J31" s="20">
        <v>424378962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424378962</v>
      </c>
      <c r="X31" s="20"/>
      <c r="Y31" s="20">
        <v>424378962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1250000</v>
      </c>
      <c r="D33" s="18"/>
      <c r="E33" s="19"/>
      <c r="F33" s="20"/>
      <c r="G33" s="20">
        <v>6820000</v>
      </c>
      <c r="H33" s="20">
        <v>-5570000</v>
      </c>
      <c r="I33" s="20"/>
      <c r="J33" s="20">
        <v>1250000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1250000</v>
      </c>
      <c r="X33" s="20"/>
      <c r="Y33" s="20">
        <v>1250000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57610602</v>
      </c>
      <c r="D35" s="18"/>
      <c r="E35" s="19">
        <v>54891234</v>
      </c>
      <c r="F35" s="20">
        <v>54891234</v>
      </c>
      <c r="G35" s="20">
        <v>58172931</v>
      </c>
      <c r="H35" s="20">
        <v>1000890</v>
      </c>
      <c r="I35" s="20">
        <v>559229</v>
      </c>
      <c r="J35" s="20">
        <v>59733050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59733050</v>
      </c>
      <c r="X35" s="20">
        <v>13722807</v>
      </c>
      <c r="Y35" s="20">
        <v>46010243</v>
      </c>
      <c r="Z35" s="21">
        <v>335.2830291936628</v>
      </c>
      <c r="AA35" s="22">
        <v>54891234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483239565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64992931</v>
      </c>
      <c r="H37" s="31">
        <f t="shared" si="3"/>
        <v>419809852</v>
      </c>
      <c r="I37" s="31">
        <f t="shared" si="3"/>
        <v>559229</v>
      </c>
      <c r="J37" s="31">
        <f t="shared" si="3"/>
        <v>485362012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485362012</v>
      </c>
      <c r="X37" s="31">
        <f t="shared" si="3"/>
        <v>13722807</v>
      </c>
      <c r="Y37" s="31">
        <f t="shared" si="3"/>
        <v>471639205</v>
      </c>
      <c r="Z37" s="32">
        <f>+IF(X37&lt;&gt;0,+(Y37/X37)*100,0)</f>
        <v>3436.90037322539</v>
      </c>
      <c r="AA37" s="33">
        <f>SUM(AA29:AA36)</f>
        <v>54891234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483239565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64992931</v>
      </c>
      <c r="H44" s="31">
        <f t="shared" si="5"/>
        <v>419809852</v>
      </c>
      <c r="I44" s="31">
        <f t="shared" si="5"/>
        <v>559229</v>
      </c>
      <c r="J44" s="31">
        <f t="shared" si="5"/>
        <v>485362012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485362012</v>
      </c>
      <c r="X44" s="31">
        <f t="shared" si="5"/>
        <v>13722807</v>
      </c>
      <c r="Y44" s="31">
        <f t="shared" si="5"/>
        <v>471639205</v>
      </c>
      <c r="Z44" s="32">
        <f>+IF(X44&lt;&gt;0,+(Y44/X44)*100,0)</f>
        <v>3436.90037322539</v>
      </c>
      <c r="AA44" s="33">
        <f>+AA37+AA43</f>
        <v>54891234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-295288839</v>
      </c>
      <c r="D45" s="42">
        <f t="shared" si="6"/>
        <v>0</v>
      </c>
      <c r="E45" s="43">
        <f t="shared" si="6"/>
        <v>246094987</v>
      </c>
      <c r="F45" s="44">
        <f t="shared" si="6"/>
        <v>246094987</v>
      </c>
      <c r="G45" s="44">
        <f t="shared" si="6"/>
        <v>152729300</v>
      </c>
      <c r="H45" s="44">
        <f t="shared" si="6"/>
        <v>-450232483</v>
      </c>
      <c r="I45" s="44">
        <f t="shared" si="6"/>
        <v>-4340870</v>
      </c>
      <c r="J45" s="44">
        <f t="shared" si="6"/>
        <v>-301844053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-301844053</v>
      </c>
      <c r="X45" s="44">
        <f t="shared" si="6"/>
        <v>61523832</v>
      </c>
      <c r="Y45" s="44">
        <f t="shared" si="6"/>
        <v>-363367885</v>
      </c>
      <c r="Z45" s="45">
        <f>+IF(X45&lt;&gt;0,+(Y45/X45)*100,0)</f>
        <v>-590.61321960569683</v>
      </c>
      <c r="AA45" s="46">
        <f>+AA26-AA44</f>
        <v>246094987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103299106</v>
      </c>
      <c r="D47" s="18"/>
      <c r="E47" s="19">
        <v>-116815038</v>
      </c>
      <c r="F47" s="20">
        <v>-116815038</v>
      </c>
      <c r="G47" s="20">
        <v>-19681319</v>
      </c>
      <c r="H47" s="20">
        <v>95880062</v>
      </c>
      <c r="I47" s="20">
        <v>4901745</v>
      </c>
      <c r="J47" s="20">
        <v>81100488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81100488</v>
      </c>
      <c r="X47" s="20">
        <v>-29203764</v>
      </c>
      <c r="Y47" s="20">
        <v>110304252</v>
      </c>
      <c r="Z47" s="47">
        <v>-377.70559986719519</v>
      </c>
      <c r="AA47" s="22">
        <v>-116815038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103299106</v>
      </c>
      <c r="D50" s="50">
        <f t="shared" ref="D50:Y50" si="7">SUM(D47:D49)</f>
        <v>0</v>
      </c>
      <c r="E50" s="51">
        <f t="shared" si="7"/>
        <v>-116815038</v>
      </c>
      <c r="F50" s="52">
        <f t="shared" si="7"/>
        <v>-116815038</v>
      </c>
      <c r="G50" s="52">
        <f t="shared" si="7"/>
        <v>-19681319</v>
      </c>
      <c r="H50" s="52">
        <f t="shared" si="7"/>
        <v>95880062</v>
      </c>
      <c r="I50" s="52">
        <f t="shared" si="7"/>
        <v>4901745</v>
      </c>
      <c r="J50" s="52">
        <f t="shared" si="7"/>
        <v>81100488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81100488</v>
      </c>
      <c r="X50" s="52">
        <f t="shared" si="7"/>
        <v>-29203764</v>
      </c>
      <c r="Y50" s="52">
        <f t="shared" si="7"/>
        <v>110304252</v>
      </c>
      <c r="Z50" s="53">
        <f>+IF(X50&lt;&gt;0,+(Y50/X50)*100,0)</f>
        <v>-377.70559986719519</v>
      </c>
      <c r="AA50" s="54">
        <f>SUM(AA47:AA49)</f>
        <v>-116815038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401583327</v>
      </c>
      <c r="D6" s="18"/>
      <c r="E6" s="19">
        <v>280703428</v>
      </c>
      <c r="F6" s="20">
        <v>280703428</v>
      </c>
      <c r="G6" s="20">
        <v>404230686</v>
      </c>
      <c r="H6" s="20">
        <v>9312969</v>
      </c>
      <c r="I6" s="20">
        <v>9157384</v>
      </c>
      <c r="J6" s="20">
        <v>422701039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422701039</v>
      </c>
      <c r="X6" s="20">
        <v>311177519</v>
      </c>
      <c r="Y6" s="20">
        <v>111523520</v>
      </c>
      <c r="Z6" s="21">
        <v>35.839195697167312</v>
      </c>
      <c r="AA6" s="22">
        <v>280703428</v>
      </c>
    </row>
    <row r="7" spans="1:27" ht="13.5" x14ac:dyDescent="0.25">
      <c r="A7" s="23" t="s">
        <v>35</v>
      </c>
      <c r="B7" s="17" t="s">
        <v>32</v>
      </c>
      <c r="C7" s="18">
        <v>10903061</v>
      </c>
      <c r="D7" s="18"/>
      <c r="E7" s="19">
        <v>4357009</v>
      </c>
      <c r="F7" s="20">
        <v>4357009</v>
      </c>
      <c r="G7" s="20">
        <v>22616890</v>
      </c>
      <c r="H7" s="20">
        <v>-7850030</v>
      </c>
      <c r="I7" s="20">
        <v>-5818846</v>
      </c>
      <c r="J7" s="20">
        <v>8948014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8948014</v>
      </c>
      <c r="X7" s="20">
        <v>5964949</v>
      </c>
      <c r="Y7" s="20">
        <v>2983065</v>
      </c>
      <c r="Z7" s="21">
        <v>50.009899497883382</v>
      </c>
      <c r="AA7" s="22">
        <v>4357009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155431</v>
      </c>
      <c r="D10" s="18"/>
      <c r="E10" s="19">
        <v>-4158603</v>
      </c>
      <c r="F10" s="20">
        <v>-4158603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-923075</v>
      </c>
      <c r="Y10" s="20">
        <v>1078506</v>
      </c>
      <c r="Z10" s="21">
        <v>-116.83839341331961</v>
      </c>
      <c r="AA10" s="22">
        <v>-4158603</v>
      </c>
    </row>
    <row r="11" spans="1:27" ht="13.5" x14ac:dyDescent="0.25">
      <c r="A11" s="23" t="s">
        <v>39</v>
      </c>
      <c r="B11" s="17" t="s">
        <v>32</v>
      </c>
      <c r="C11" s="18">
        <v>66287410</v>
      </c>
      <c r="D11" s="18"/>
      <c r="E11" s="19">
        <v>51395155</v>
      </c>
      <c r="F11" s="20">
        <v>51395155</v>
      </c>
      <c r="G11" s="24">
        <v>66353991</v>
      </c>
      <c r="H11" s="24">
        <v>4071257</v>
      </c>
      <c r="I11" s="24"/>
      <c r="J11" s="20">
        <v>70425248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70425248</v>
      </c>
      <c r="X11" s="20">
        <v>51395155</v>
      </c>
      <c r="Y11" s="24">
        <v>19030093</v>
      </c>
      <c r="Z11" s="25">
        <v>37.027017429950355</v>
      </c>
      <c r="AA11" s="26">
        <v>51395155</v>
      </c>
    </row>
    <row r="12" spans="1:27" ht="13.5" x14ac:dyDescent="0.25">
      <c r="A12" s="23" t="s">
        <v>40</v>
      </c>
      <c r="B12" s="17" t="s">
        <v>32</v>
      </c>
      <c r="C12" s="18">
        <v>-614861</v>
      </c>
      <c r="D12" s="18"/>
      <c r="E12" s="19">
        <v>-893134</v>
      </c>
      <c r="F12" s="20">
        <v>-893134</v>
      </c>
      <c r="G12" s="20">
        <v>-893134</v>
      </c>
      <c r="H12" s="20">
        <v>278273</v>
      </c>
      <c r="I12" s="20"/>
      <c r="J12" s="20">
        <v>-614861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-614861</v>
      </c>
      <c r="X12" s="20">
        <v>-893134</v>
      </c>
      <c r="Y12" s="20">
        <v>278273</v>
      </c>
      <c r="Z12" s="21">
        <v>-31.15691486383902</v>
      </c>
      <c r="AA12" s="22">
        <v>-893134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478314368</v>
      </c>
      <c r="D13" s="29">
        <f>SUM(D6:D12)</f>
        <v>0</v>
      </c>
      <c r="E13" s="30">
        <f t="shared" si="0"/>
        <v>331403855</v>
      </c>
      <c r="F13" s="31">
        <f t="shared" si="0"/>
        <v>331403855</v>
      </c>
      <c r="G13" s="31">
        <f t="shared" si="0"/>
        <v>492463864</v>
      </c>
      <c r="H13" s="31">
        <f t="shared" si="0"/>
        <v>5812469</v>
      </c>
      <c r="I13" s="31">
        <f t="shared" si="0"/>
        <v>3338538</v>
      </c>
      <c r="J13" s="31">
        <f t="shared" si="0"/>
        <v>501614871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501614871</v>
      </c>
      <c r="X13" s="31">
        <f t="shared" si="0"/>
        <v>366721414</v>
      </c>
      <c r="Y13" s="31">
        <f t="shared" si="0"/>
        <v>134893457</v>
      </c>
      <c r="Z13" s="32">
        <f>+IF(X13&lt;&gt;0,+(Y13/X13)*100,0)</f>
        <v>36.783632438764542</v>
      </c>
      <c r="AA13" s="33">
        <f>SUM(AA6:AA12)</f>
        <v>331403855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-19296241</v>
      </c>
      <c r="D17" s="18"/>
      <c r="E17" s="19">
        <v>-48529871</v>
      </c>
      <c r="F17" s="20">
        <v>-48529871</v>
      </c>
      <c r="G17" s="24">
        <v>-49237558</v>
      </c>
      <c r="H17" s="24">
        <v>30384066</v>
      </c>
      <c r="I17" s="24">
        <v>-738871</v>
      </c>
      <c r="J17" s="20">
        <v>-19592363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-19592363</v>
      </c>
      <c r="X17" s="20">
        <v>-49601640</v>
      </c>
      <c r="Y17" s="24">
        <v>30009277</v>
      </c>
      <c r="Z17" s="25">
        <v>-60.500574174563582</v>
      </c>
      <c r="AA17" s="26">
        <v>-48529871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-19296241</v>
      </c>
      <c r="D25" s="29">
        <f t="shared" ref="D25:Y25" si="1">SUM(D15:D24)</f>
        <v>0</v>
      </c>
      <c r="E25" s="35">
        <f t="shared" si="1"/>
        <v>-48529871</v>
      </c>
      <c r="F25" s="36">
        <f t="shared" si="1"/>
        <v>-48529871</v>
      </c>
      <c r="G25" s="36">
        <f t="shared" si="1"/>
        <v>-49237558</v>
      </c>
      <c r="H25" s="36">
        <f t="shared" si="1"/>
        <v>30384066</v>
      </c>
      <c r="I25" s="36">
        <f t="shared" si="1"/>
        <v>-738871</v>
      </c>
      <c r="J25" s="36">
        <f t="shared" si="1"/>
        <v>-19592363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-19592363</v>
      </c>
      <c r="X25" s="36">
        <f t="shared" si="1"/>
        <v>-49601640</v>
      </c>
      <c r="Y25" s="36">
        <f t="shared" si="1"/>
        <v>30009277</v>
      </c>
      <c r="Z25" s="37">
        <f>+IF(X25&lt;&gt;0,+(Y25/X25)*100,0)</f>
        <v>-60.500574174563582</v>
      </c>
      <c r="AA25" s="38">
        <f>SUM(AA15:AA24)</f>
        <v>-48529871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459018127</v>
      </c>
      <c r="D26" s="29">
        <f>+D13+D25</f>
        <v>0</v>
      </c>
      <c r="E26" s="30">
        <f t="shared" si="2"/>
        <v>282873984</v>
      </c>
      <c r="F26" s="31">
        <f t="shared" si="2"/>
        <v>282873984</v>
      </c>
      <c r="G26" s="31">
        <f t="shared" si="2"/>
        <v>443226306</v>
      </c>
      <c r="H26" s="31">
        <f t="shared" si="2"/>
        <v>36196535</v>
      </c>
      <c r="I26" s="31">
        <f t="shared" si="2"/>
        <v>2599667</v>
      </c>
      <c r="J26" s="31">
        <f t="shared" si="2"/>
        <v>482022508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482022508</v>
      </c>
      <c r="X26" s="31">
        <f t="shared" si="2"/>
        <v>317119774</v>
      </c>
      <c r="Y26" s="31">
        <f t="shared" si="2"/>
        <v>164902734</v>
      </c>
      <c r="Z26" s="32">
        <f>+IF(X26&lt;&gt;0,+(Y26/X26)*100,0)</f>
        <v>52.000142381534367</v>
      </c>
      <c r="AA26" s="33">
        <f>+AA13+AA25</f>
        <v>282873984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-61049</v>
      </c>
      <c r="D31" s="18"/>
      <c r="E31" s="19">
        <v>-48062</v>
      </c>
      <c r="F31" s="20">
        <v>-48062</v>
      </c>
      <c r="G31" s="20">
        <v>-61269</v>
      </c>
      <c r="H31" s="20">
        <v>-1443</v>
      </c>
      <c r="I31" s="20">
        <v>-644</v>
      </c>
      <c r="J31" s="20">
        <v>-63356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-63356</v>
      </c>
      <c r="X31" s="20">
        <v>-48062</v>
      </c>
      <c r="Y31" s="20">
        <v>-15294</v>
      </c>
      <c r="Z31" s="21">
        <v>31.821397361741084</v>
      </c>
      <c r="AA31" s="22">
        <v>-48062</v>
      </c>
    </row>
    <row r="32" spans="1:27" ht="13.5" x14ac:dyDescent="0.25">
      <c r="A32" s="23" t="s">
        <v>59</v>
      </c>
      <c r="B32" s="17" t="s">
        <v>32</v>
      </c>
      <c r="C32" s="18">
        <v>626052626</v>
      </c>
      <c r="D32" s="18"/>
      <c r="E32" s="19">
        <v>505653955</v>
      </c>
      <c r="F32" s="20">
        <v>505653955</v>
      </c>
      <c r="G32" s="20">
        <v>619704768</v>
      </c>
      <c r="H32" s="20">
        <v>30621234</v>
      </c>
      <c r="I32" s="20">
        <v>-558473</v>
      </c>
      <c r="J32" s="20">
        <v>649767529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649767529</v>
      </c>
      <c r="X32" s="20">
        <v>505653955</v>
      </c>
      <c r="Y32" s="20">
        <v>144113574</v>
      </c>
      <c r="Z32" s="21">
        <v>28.500434452253025</v>
      </c>
      <c r="AA32" s="22">
        <v>505653955</v>
      </c>
    </row>
    <row r="33" spans="1:27" ht="13.5" x14ac:dyDescent="0.25">
      <c r="A33" s="23" t="s">
        <v>60</v>
      </c>
      <c r="B33" s="17" t="s">
        <v>32</v>
      </c>
      <c r="C33" s="18">
        <v>347</v>
      </c>
      <c r="D33" s="18"/>
      <c r="E33" s="19">
        <v>1347</v>
      </c>
      <c r="F33" s="20">
        <v>1347</v>
      </c>
      <c r="G33" s="20">
        <v>432347</v>
      </c>
      <c r="H33" s="20">
        <v>-1000</v>
      </c>
      <c r="I33" s="20"/>
      <c r="J33" s="20">
        <v>431347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431347</v>
      </c>
      <c r="X33" s="20">
        <v>1347</v>
      </c>
      <c r="Y33" s="20">
        <v>430000</v>
      </c>
      <c r="Z33" s="21">
        <v>31922.791388270231</v>
      </c>
      <c r="AA33" s="22">
        <v>1347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59185583</v>
      </c>
      <c r="D35" s="18"/>
      <c r="E35" s="19">
        <v>44145955</v>
      </c>
      <c r="F35" s="20">
        <v>44145955</v>
      </c>
      <c r="G35" s="20">
        <v>60671833</v>
      </c>
      <c r="H35" s="20">
        <v>1589162</v>
      </c>
      <c r="I35" s="20">
        <v>1236564</v>
      </c>
      <c r="J35" s="20">
        <v>63497559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63497559</v>
      </c>
      <c r="X35" s="20">
        <v>44145955</v>
      </c>
      <c r="Y35" s="20">
        <v>19351604</v>
      </c>
      <c r="Z35" s="21">
        <v>43.835508825213999</v>
      </c>
      <c r="AA35" s="22">
        <v>44145955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685177507</v>
      </c>
      <c r="D37" s="29">
        <f t="shared" ref="D37:Y37" si="3">SUM(D29:D36)</f>
        <v>0</v>
      </c>
      <c r="E37" s="30">
        <f t="shared" si="3"/>
        <v>549753195</v>
      </c>
      <c r="F37" s="31">
        <f t="shared" si="3"/>
        <v>549753195</v>
      </c>
      <c r="G37" s="31">
        <f t="shared" si="3"/>
        <v>680747679</v>
      </c>
      <c r="H37" s="31">
        <f t="shared" si="3"/>
        <v>32207953</v>
      </c>
      <c r="I37" s="31">
        <f t="shared" si="3"/>
        <v>677447</v>
      </c>
      <c r="J37" s="31">
        <f t="shared" si="3"/>
        <v>713633079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713633079</v>
      </c>
      <c r="X37" s="31">
        <f t="shared" si="3"/>
        <v>549753195</v>
      </c>
      <c r="Y37" s="31">
        <f t="shared" si="3"/>
        <v>163879884</v>
      </c>
      <c r="Z37" s="32">
        <f>+IF(X37&lt;&gt;0,+(Y37/X37)*100,0)</f>
        <v>29.809719250472021</v>
      </c>
      <c r="AA37" s="33">
        <f>SUM(AA29:AA36)</f>
        <v>549753195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685177507</v>
      </c>
      <c r="D44" s="29">
        <f>+D37+D43</f>
        <v>0</v>
      </c>
      <c r="E44" s="30">
        <f t="shared" si="5"/>
        <v>549753195</v>
      </c>
      <c r="F44" s="31">
        <f t="shared" si="5"/>
        <v>549753195</v>
      </c>
      <c r="G44" s="31">
        <f t="shared" si="5"/>
        <v>680747679</v>
      </c>
      <c r="H44" s="31">
        <f t="shared" si="5"/>
        <v>32207953</v>
      </c>
      <c r="I44" s="31">
        <f t="shared" si="5"/>
        <v>677447</v>
      </c>
      <c r="J44" s="31">
        <f t="shared" si="5"/>
        <v>713633079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713633079</v>
      </c>
      <c r="X44" s="31">
        <f t="shared" si="5"/>
        <v>549753195</v>
      </c>
      <c r="Y44" s="31">
        <f t="shared" si="5"/>
        <v>163879884</v>
      </c>
      <c r="Z44" s="32">
        <f>+IF(X44&lt;&gt;0,+(Y44/X44)*100,0)</f>
        <v>29.809719250472021</v>
      </c>
      <c r="AA44" s="33">
        <f>+AA37+AA43</f>
        <v>549753195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-226159380</v>
      </c>
      <c r="D45" s="42">
        <f t="shared" si="6"/>
        <v>0</v>
      </c>
      <c r="E45" s="43">
        <f t="shared" si="6"/>
        <v>-266879211</v>
      </c>
      <c r="F45" s="44">
        <f t="shared" si="6"/>
        <v>-266879211</v>
      </c>
      <c r="G45" s="44">
        <f t="shared" si="6"/>
        <v>-237521373</v>
      </c>
      <c r="H45" s="44">
        <f t="shared" si="6"/>
        <v>3988582</v>
      </c>
      <c r="I45" s="44">
        <f t="shared" si="6"/>
        <v>1922220</v>
      </c>
      <c r="J45" s="44">
        <f t="shared" si="6"/>
        <v>-231610571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-231610571</v>
      </c>
      <c r="X45" s="44">
        <f t="shared" si="6"/>
        <v>-232633421</v>
      </c>
      <c r="Y45" s="44">
        <f t="shared" si="6"/>
        <v>1022850</v>
      </c>
      <c r="Z45" s="45">
        <f>+IF(X45&lt;&gt;0,+(Y45/X45)*100,0)</f>
        <v>-0.43968317002912488</v>
      </c>
      <c r="AA45" s="46">
        <f>+AA26-AA44</f>
        <v>-266879211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-210726162</v>
      </c>
      <c r="D47" s="18"/>
      <c r="E47" s="19">
        <v>-45459447</v>
      </c>
      <c r="F47" s="20">
        <v>-45459447</v>
      </c>
      <c r="G47" s="20">
        <v>-137449737</v>
      </c>
      <c r="H47" s="20">
        <v>36267939</v>
      </c>
      <c r="I47" s="20">
        <v>-116443745</v>
      </c>
      <c r="J47" s="20">
        <v>-217625543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-217625543</v>
      </c>
      <c r="X47" s="20">
        <v>-11213654</v>
      </c>
      <c r="Y47" s="20">
        <v>-206411889</v>
      </c>
      <c r="Z47" s="47">
        <v>1840.7192606442109</v>
      </c>
      <c r="AA47" s="22">
        <v>-45459447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-210726162</v>
      </c>
      <c r="D50" s="50">
        <f t="shared" ref="D50:Y50" si="7">SUM(D47:D49)</f>
        <v>0</v>
      </c>
      <c r="E50" s="51">
        <f t="shared" si="7"/>
        <v>-45459447</v>
      </c>
      <c r="F50" s="52">
        <f t="shared" si="7"/>
        <v>-45459447</v>
      </c>
      <c r="G50" s="52">
        <f t="shared" si="7"/>
        <v>-137449737</v>
      </c>
      <c r="H50" s="52">
        <f t="shared" si="7"/>
        <v>36267939</v>
      </c>
      <c r="I50" s="52">
        <f t="shared" si="7"/>
        <v>-116443745</v>
      </c>
      <c r="J50" s="52">
        <f t="shared" si="7"/>
        <v>-217625543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-217625543</v>
      </c>
      <c r="X50" s="52">
        <f t="shared" si="7"/>
        <v>-11213654</v>
      </c>
      <c r="Y50" s="52">
        <f t="shared" si="7"/>
        <v>-206411889</v>
      </c>
      <c r="Z50" s="53">
        <f>+IF(X50&lt;&gt;0,+(Y50/X50)*100,0)</f>
        <v>1840.7192606442109</v>
      </c>
      <c r="AA50" s="54">
        <f>SUM(AA47:AA49)</f>
        <v>-45459447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-207872604</v>
      </c>
      <c r="D7" s="18"/>
      <c r="E7" s="19">
        <v>336588450</v>
      </c>
      <c r="F7" s="20">
        <v>336588450</v>
      </c>
      <c r="G7" s="20">
        <v>113951884</v>
      </c>
      <c r="H7" s="20">
        <v>-309315563</v>
      </c>
      <c r="I7" s="20">
        <v>-4039778</v>
      </c>
      <c r="J7" s="20">
        <v>-199403457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-199403457</v>
      </c>
      <c r="X7" s="20">
        <v>84147114</v>
      </c>
      <c r="Y7" s="20">
        <v>-283550571</v>
      </c>
      <c r="Z7" s="21">
        <v>-336.97004866976187</v>
      </c>
      <c r="AA7" s="22">
        <v>336588450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-207872604</v>
      </c>
      <c r="D13" s="29">
        <f>SUM(D6:D12)</f>
        <v>0</v>
      </c>
      <c r="E13" s="30">
        <f t="shared" si="0"/>
        <v>336588450</v>
      </c>
      <c r="F13" s="31">
        <f t="shared" si="0"/>
        <v>336588450</v>
      </c>
      <c r="G13" s="31">
        <f t="shared" si="0"/>
        <v>113951884</v>
      </c>
      <c r="H13" s="31">
        <f t="shared" si="0"/>
        <v>-309315563</v>
      </c>
      <c r="I13" s="31">
        <f t="shared" si="0"/>
        <v>-4039778</v>
      </c>
      <c r="J13" s="31">
        <f t="shared" si="0"/>
        <v>-199403457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-199403457</v>
      </c>
      <c r="X13" s="31">
        <f t="shared" si="0"/>
        <v>84147114</v>
      </c>
      <c r="Y13" s="31">
        <f t="shared" si="0"/>
        <v>-283550571</v>
      </c>
      <c r="Z13" s="32">
        <f>+IF(X13&lt;&gt;0,+(Y13/X13)*100,0)</f>
        <v>-336.97004866976187</v>
      </c>
      <c r="AA13" s="33">
        <f>SUM(AA6:AA12)</f>
        <v>336588450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-325961089</v>
      </c>
      <c r="D17" s="18"/>
      <c r="E17" s="19">
        <v>1261409217</v>
      </c>
      <c r="F17" s="20">
        <v>1261409217</v>
      </c>
      <c r="G17" s="24">
        <v>725029855</v>
      </c>
      <c r="H17" s="24">
        <v>-1050990944</v>
      </c>
      <c r="I17" s="24"/>
      <c r="J17" s="20">
        <v>-325961089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-325961089</v>
      </c>
      <c r="X17" s="20">
        <v>315352305</v>
      </c>
      <c r="Y17" s="24">
        <v>-641313394</v>
      </c>
      <c r="Z17" s="25">
        <v>-203.36410542488346</v>
      </c>
      <c r="AA17" s="26">
        <v>1261409217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-325961089</v>
      </c>
      <c r="D25" s="29">
        <f t="shared" ref="D25:Y25" si="1">SUM(D15:D24)</f>
        <v>0</v>
      </c>
      <c r="E25" s="35">
        <f t="shared" si="1"/>
        <v>1261409217</v>
      </c>
      <c r="F25" s="36">
        <f t="shared" si="1"/>
        <v>1261409217</v>
      </c>
      <c r="G25" s="36">
        <f t="shared" si="1"/>
        <v>725029855</v>
      </c>
      <c r="H25" s="36">
        <f t="shared" si="1"/>
        <v>-1050990944</v>
      </c>
      <c r="I25" s="36">
        <f t="shared" si="1"/>
        <v>0</v>
      </c>
      <c r="J25" s="36">
        <f t="shared" si="1"/>
        <v>-325961089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-325961089</v>
      </c>
      <c r="X25" s="36">
        <f t="shared" si="1"/>
        <v>315352305</v>
      </c>
      <c r="Y25" s="36">
        <f t="shared" si="1"/>
        <v>-641313394</v>
      </c>
      <c r="Z25" s="37">
        <f>+IF(X25&lt;&gt;0,+(Y25/X25)*100,0)</f>
        <v>-203.36410542488346</v>
      </c>
      <c r="AA25" s="38">
        <f>SUM(AA15:AA24)</f>
        <v>1261409217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-533833693</v>
      </c>
      <c r="D26" s="29">
        <f>+D13+D25</f>
        <v>0</v>
      </c>
      <c r="E26" s="30">
        <f t="shared" si="2"/>
        <v>1597997667</v>
      </c>
      <c r="F26" s="31">
        <f t="shared" si="2"/>
        <v>1597997667</v>
      </c>
      <c r="G26" s="31">
        <f t="shared" si="2"/>
        <v>838981739</v>
      </c>
      <c r="H26" s="31">
        <f t="shared" si="2"/>
        <v>-1360306507</v>
      </c>
      <c r="I26" s="31">
        <f t="shared" si="2"/>
        <v>-4039778</v>
      </c>
      <c r="J26" s="31">
        <f t="shared" si="2"/>
        <v>-525364546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-525364546</v>
      </c>
      <c r="X26" s="31">
        <f t="shared" si="2"/>
        <v>399499419</v>
      </c>
      <c r="Y26" s="31">
        <f t="shared" si="2"/>
        <v>-924863965</v>
      </c>
      <c r="Z26" s="32">
        <f>+IF(X26&lt;&gt;0,+(Y26/X26)*100,0)</f>
        <v>-231.50570964910466</v>
      </c>
      <c r="AA26" s="33">
        <f>+AA13+AA25</f>
        <v>1597997667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25986288</v>
      </c>
      <c r="F31" s="20">
        <v>25986288</v>
      </c>
      <c r="G31" s="20">
        <v>24515367</v>
      </c>
      <c r="H31" s="20">
        <v>-24515367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6496572</v>
      </c>
      <c r="Y31" s="20">
        <v>-6496572</v>
      </c>
      <c r="Z31" s="21">
        <v>-100</v>
      </c>
      <c r="AA31" s="22">
        <v>25986288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3500070</v>
      </c>
      <c r="D35" s="18"/>
      <c r="E35" s="19">
        <v>101756769</v>
      </c>
      <c r="F35" s="20">
        <v>101756769</v>
      </c>
      <c r="G35" s="20">
        <v>105506629</v>
      </c>
      <c r="H35" s="20">
        <v>-100587894</v>
      </c>
      <c r="I35" s="20">
        <v>-417104</v>
      </c>
      <c r="J35" s="20">
        <v>4501631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4501631</v>
      </c>
      <c r="X35" s="20">
        <v>25439193</v>
      </c>
      <c r="Y35" s="20">
        <v>-20937562</v>
      </c>
      <c r="Z35" s="21">
        <v>-82.304348255072398</v>
      </c>
      <c r="AA35" s="22">
        <v>101756769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3500070</v>
      </c>
      <c r="D37" s="29">
        <f t="shared" ref="D37:Y37" si="3">SUM(D29:D36)</f>
        <v>0</v>
      </c>
      <c r="E37" s="30">
        <f t="shared" si="3"/>
        <v>127743057</v>
      </c>
      <c r="F37" s="31">
        <f t="shared" si="3"/>
        <v>127743057</v>
      </c>
      <c r="G37" s="31">
        <f t="shared" si="3"/>
        <v>130021996</v>
      </c>
      <c r="H37" s="31">
        <f t="shared" si="3"/>
        <v>-125103261</v>
      </c>
      <c r="I37" s="31">
        <f t="shared" si="3"/>
        <v>-417104</v>
      </c>
      <c r="J37" s="31">
        <f t="shared" si="3"/>
        <v>4501631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4501631</v>
      </c>
      <c r="X37" s="31">
        <f t="shared" si="3"/>
        <v>31935765</v>
      </c>
      <c r="Y37" s="31">
        <f t="shared" si="3"/>
        <v>-27434134</v>
      </c>
      <c r="Z37" s="32">
        <f>+IF(X37&lt;&gt;0,+(Y37/X37)*100,0)</f>
        <v>-85.904107823939711</v>
      </c>
      <c r="AA37" s="33">
        <f>SUM(AA29:AA36)</f>
        <v>127743057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3500070</v>
      </c>
      <c r="D44" s="29">
        <f>+D37+D43</f>
        <v>0</v>
      </c>
      <c r="E44" s="30">
        <f t="shared" si="5"/>
        <v>127743057</v>
      </c>
      <c r="F44" s="31">
        <f t="shared" si="5"/>
        <v>127743057</v>
      </c>
      <c r="G44" s="31">
        <f t="shared" si="5"/>
        <v>130021996</v>
      </c>
      <c r="H44" s="31">
        <f t="shared" si="5"/>
        <v>-125103261</v>
      </c>
      <c r="I44" s="31">
        <f t="shared" si="5"/>
        <v>-417104</v>
      </c>
      <c r="J44" s="31">
        <f t="shared" si="5"/>
        <v>4501631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4501631</v>
      </c>
      <c r="X44" s="31">
        <f t="shared" si="5"/>
        <v>31935765</v>
      </c>
      <c r="Y44" s="31">
        <f t="shared" si="5"/>
        <v>-27434134</v>
      </c>
      <c r="Z44" s="32">
        <f>+IF(X44&lt;&gt;0,+(Y44/X44)*100,0)</f>
        <v>-85.904107823939711</v>
      </c>
      <c r="AA44" s="33">
        <f>+AA37+AA43</f>
        <v>127743057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-537333763</v>
      </c>
      <c r="D45" s="42">
        <f t="shared" si="6"/>
        <v>0</v>
      </c>
      <c r="E45" s="43">
        <f t="shared" si="6"/>
        <v>1470254610</v>
      </c>
      <c r="F45" s="44">
        <f t="shared" si="6"/>
        <v>1470254610</v>
      </c>
      <c r="G45" s="44">
        <f t="shared" si="6"/>
        <v>708959743</v>
      </c>
      <c r="H45" s="44">
        <f t="shared" si="6"/>
        <v>-1235203246</v>
      </c>
      <c r="I45" s="44">
        <f t="shared" si="6"/>
        <v>-3622674</v>
      </c>
      <c r="J45" s="44">
        <f t="shared" si="6"/>
        <v>-529866177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-529866177</v>
      </c>
      <c r="X45" s="44">
        <f t="shared" si="6"/>
        <v>367563654</v>
      </c>
      <c r="Y45" s="44">
        <f t="shared" si="6"/>
        <v>-897429831</v>
      </c>
      <c r="Z45" s="45">
        <f>+IF(X45&lt;&gt;0,+(Y45/X45)*100,0)</f>
        <v>-244.1563036044908</v>
      </c>
      <c r="AA45" s="46">
        <f>+AA26-AA44</f>
        <v>1470254610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-563316027</v>
      </c>
      <c r="D47" s="18"/>
      <c r="E47" s="19">
        <v>-3975899294</v>
      </c>
      <c r="F47" s="20">
        <v>-3975899294</v>
      </c>
      <c r="G47" s="20">
        <v>-4689236578</v>
      </c>
      <c r="H47" s="20">
        <v>3606633885</v>
      </c>
      <c r="I47" s="20">
        <v>-64645061</v>
      </c>
      <c r="J47" s="20">
        <v>-1147247754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-1147247754</v>
      </c>
      <c r="X47" s="20">
        <v>-993974820</v>
      </c>
      <c r="Y47" s="20">
        <v>-153272934</v>
      </c>
      <c r="Z47" s="47">
        <v>15.420202898097561</v>
      </c>
      <c r="AA47" s="22">
        <v>-3975899294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-563316027</v>
      </c>
      <c r="D50" s="50">
        <f t="shared" ref="D50:Y50" si="7">SUM(D47:D49)</f>
        <v>0</v>
      </c>
      <c r="E50" s="51">
        <f t="shared" si="7"/>
        <v>-3975899294</v>
      </c>
      <c r="F50" s="52">
        <f t="shared" si="7"/>
        <v>-3975899294</v>
      </c>
      <c r="G50" s="52">
        <f t="shared" si="7"/>
        <v>-4689236578</v>
      </c>
      <c r="H50" s="52">
        <f t="shared" si="7"/>
        <v>3606633885</v>
      </c>
      <c r="I50" s="52">
        <f t="shared" si="7"/>
        <v>-64645061</v>
      </c>
      <c r="J50" s="52">
        <f t="shared" si="7"/>
        <v>-1147247754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-1147247754</v>
      </c>
      <c r="X50" s="52">
        <f t="shared" si="7"/>
        <v>-993974820</v>
      </c>
      <c r="Y50" s="52">
        <f t="shared" si="7"/>
        <v>-153272934</v>
      </c>
      <c r="Z50" s="53">
        <f>+IF(X50&lt;&gt;0,+(Y50/X50)*100,0)</f>
        <v>15.420202898097561</v>
      </c>
      <c r="AA50" s="54">
        <f>SUM(AA47:AA49)</f>
        <v>-3975899294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-15983091</v>
      </c>
      <c r="D6" s="18"/>
      <c r="E6" s="19">
        <v>-20366648</v>
      </c>
      <c r="F6" s="20">
        <v>-20366648</v>
      </c>
      <c r="G6" s="20">
        <v>-649056</v>
      </c>
      <c r="H6" s="20">
        <v>-595301</v>
      </c>
      <c r="I6" s="20">
        <v>-1837311</v>
      </c>
      <c r="J6" s="20">
        <v>-3081668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-3081668</v>
      </c>
      <c r="X6" s="20">
        <v>-4855179</v>
      </c>
      <c r="Y6" s="20">
        <v>1773511</v>
      </c>
      <c r="Z6" s="21">
        <v>-36.528230987982113</v>
      </c>
      <c r="AA6" s="22">
        <v>-20366648</v>
      </c>
    </row>
    <row r="7" spans="1:27" ht="13.5" x14ac:dyDescent="0.25">
      <c r="A7" s="23" t="s">
        <v>35</v>
      </c>
      <c r="B7" s="17" t="s">
        <v>32</v>
      </c>
      <c r="C7" s="18">
        <v>-1876621</v>
      </c>
      <c r="D7" s="18"/>
      <c r="E7" s="19">
        <v>31759549</v>
      </c>
      <c r="F7" s="20">
        <v>31759549</v>
      </c>
      <c r="G7" s="20">
        <v>-1136341</v>
      </c>
      <c r="H7" s="20">
        <v>775462</v>
      </c>
      <c r="I7" s="20">
        <v>738805</v>
      </c>
      <c r="J7" s="20">
        <v>377926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377926</v>
      </c>
      <c r="X7" s="20">
        <v>5892684</v>
      </c>
      <c r="Y7" s="20">
        <v>-5514758</v>
      </c>
      <c r="Z7" s="21">
        <v>-93.586521863381776</v>
      </c>
      <c r="AA7" s="22">
        <v>31759549</v>
      </c>
    </row>
    <row r="8" spans="1:27" ht="13.5" x14ac:dyDescent="0.25">
      <c r="A8" s="23" t="s">
        <v>36</v>
      </c>
      <c r="B8" s="17" t="s">
        <v>32</v>
      </c>
      <c r="C8" s="18">
        <v>-61605</v>
      </c>
      <c r="D8" s="18"/>
      <c r="E8" s="19">
        <v>-19320910</v>
      </c>
      <c r="F8" s="20">
        <v>-19320910</v>
      </c>
      <c r="G8" s="20">
        <v>-62022</v>
      </c>
      <c r="H8" s="20">
        <v>1359</v>
      </c>
      <c r="I8" s="20">
        <v>13813</v>
      </c>
      <c r="J8" s="20">
        <v>-46850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-46850</v>
      </c>
      <c r="X8" s="20">
        <v>-3806622</v>
      </c>
      <c r="Y8" s="20">
        <v>3759772</v>
      </c>
      <c r="Z8" s="21">
        <v>-98.769250006961556</v>
      </c>
      <c r="AA8" s="22">
        <v>-19320910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-17921317</v>
      </c>
      <c r="D13" s="29">
        <f>SUM(D6:D12)</f>
        <v>0</v>
      </c>
      <c r="E13" s="30">
        <f t="shared" si="0"/>
        <v>-7928009</v>
      </c>
      <c r="F13" s="31">
        <f t="shared" si="0"/>
        <v>-7928009</v>
      </c>
      <c r="G13" s="31">
        <f t="shared" si="0"/>
        <v>-1847419</v>
      </c>
      <c r="H13" s="31">
        <f t="shared" si="0"/>
        <v>181520</v>
      </c>
      <c r="I13" s="31">
        <f t="shared" si="0"/>
        <v>-1084693</v>
      </c>
      <c r="J13" s="31">
        <f t="shared" si="0"/>
        <v>-2750592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-2750592</v>
      </c>
      <c r="X13" s="31">
        <f t="shared" si="0"/>
        <v>-2769117</v>
      </c>
      <c r="Y13" s="31">
        <f t="shared" si="0"/>
        <v>18525</v>
      </c>
      <c r="Z13" s="32">
        <f>+IF(X13&lt;&gt;0,+(Y13/X13)*100,0)</f>
        <v>-0.66898581750066899</v>
      </c>
      <c r="AA13" s="33">
        <f>SUM(AA6:AA12)</f>
        <v>-7928009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29051251</v>
      </c>
      <c r="D17" s="18"/>
      <c r="E17" s="19">
        <v>-256201</v>
      </c>
      <c r="F17" s="20">
        <v>-256201</v>
      </c>
      <c r="G17" s="24">
        <v>25523132</v>
      </c>
      <c r="H17" s="24">
        <v>-2435903</v>
      </c>
      <c r="I17" s="24">
        <v>696994</v>
      </c>
      <c r="J17" s="20">
        <v>23784223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23784223</v>
      </c>
      <c r="X17" s="20">
        <v>-64050</v>
      </c>
      <c r="Y17" s="24">
        <v>23848273</v>
      </c>
      <c r="Z17" s="25">
        <v>-37233.837626854023</v>
      </c>
      <c r="AA17" s="26">
        <v>-256201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29051251</v>
      </c>
      <c r="D25" s="29">
        <f t="shared" ref="D25:Y25" si="1">SUM(D15:D24)</f>
        <v>0</v>
      </c>
      <c r="E25" s="35">
        <f t="shared" si="1"/>
        <v>-256201</v>
      </c>
      <c r="F25" s="36">
        <f t="shared" si="1"/>
        <v>-256201</v>
      </c>
      <c r="G25" s="36">
        <f t="shared" si="1"/>
        <v>25523132</v>
      </c>
      <c r="H25" s="36">
        <f t="shared" si="1"/>
        <v>-2435903</v>
      </c>
      <c r="I25" s="36">
        <f t="shared" si="1"/>
        <v>696994</v>
      </c>
      <c r="J25" s="36">
        <f t="shared" si="1"/>
        <v>23784223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23784223</v>
      </c>
      <c r="X25" s="36">
        <f t="shared" si="1"/>
        <v>-64050</v>
      </c>
      <c r="Y25" s="36">
        <f t="shared" si="1"/>
        <v>23848273</v>
      </c>
      <c r="Z25" s="37">
        <f>+IF(X25&lt;&gt;0,+(Y25/X25)*100,0)</f>
        <v>-37233.837626854023</v>
      </c>
      <c r="AA25" s="38">
        <f>SUM(AA15:AA24)</f>
        <v>-256201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11129934</v>
      </c>
      <c r="D26" s="29">
        <f>+D13+D25</f>
        <v>0</v>
      </c>
      <c r="E26" s="30">
        <f t="shared" si="2"/>
        <v>-8184210</v>
      </c>
      <c r="F26" s="31">
        <f t="shared" si="2"/>
        <v>-8184210</v>
      </c>
      <c r="G26" s="31">
        <f t="shared" si="2"/>
        <v>23675713</v>
      </c>
      <c r="H26" s="31">
        <f t="shared" si="2"/>
        <v>-2254383</v>
      </c>
      <c r="I26" s="31">
        <f t="shared" si="2"/>
        <v>-387699</v>
      </c>
      <c r="J26" s="31">
        <f t="shared" si="2"/>
        <v>21033631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21033631</v>
      </c>
      <c r="X26" s="31">
        <f t="shared" si="2"/>
        <v>-2833167</v>
      </c>
      <c r="Y26" s="31">
        <f t="shared" si="2"/>
        <v>23866798</v>
      </c>
      <c r="Z26" s="32">
        <f>+IF(X26&lt;&gt;0,+(Y26/X26)*100,0)</f>
        <v>-842.40703071862697</v>
      </c>
      <c r="AA26" s="33">
        <f>+AA13+AA25</f>
        <v>-8184210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3412666</v>
      </c>
      <c r="D32" s="18"/>
      <c r="E32" s="19"/>
      <c r="F32" s="20"/>
      <c r="G32" s="20">
        <v>10180678</v>
      </c>
      <c r="H32" s="20">
        <v>498147</v>
      </c>
      <c r="I32" s="20">
        <v>5820880</v>
      </c>
      <c r="J32" s="20">
        <v>16499705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16499705</v>
      </c>
      <c r="X32" s="20"/>
      <c r="Y32" s="20">
        <v>16499705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-696994</v>
      </c>
      <c r="J33" s="20">
        <v>-696994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-696994</v>
      </c>
      <c r="X33" s="20"/>
      <c r="Y33" s="20">
        <v>-696994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3412666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10180678</v>
      </c>
      <c r="H37" s="31">
        <f t="shared" si="3"/>
        <v>498147</v>
      </c>
      <c r="I37" s="31">
        <f t="shared" si="3"/>
        <v>5123886</v>
      </c>
      <c r="J37" s="31">
        <f t="shared" si="3"/>
        <v>15802711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15802711</v>
      </c>
      <c r="X37" s="31">
        <f t="shared" si="3"/>
        <v>0</v>
      </c>
      <c r="Y37" s="31">
        <f t="shared" si="3"/>
        <v>15802711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3412666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10180678</v>
      </c>
      <c r="H44" s="31">
        <f t="shared" si="5"/>
        <v>498147</v>
      </c>
      <c r="I44" s="31">
        <f t="shared" si="5"/>
        <v>5123886</v>
      </c>
      <c r="J44" s="31">
        <f t="shared" si="5"/>
        <v>15802711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15802711</v>
      </c>
      <c r="X44" s="31">
        <f t="shared" si="5"/>
        <v>0</v>
      </c>
      <c r="Y44" s="31">
        <f t="shared" si="5"/>
        <v>15802711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7717268</v>
      </c>
      <c r="D45" s="42">
        <f t="shared" si="6"/>
        <v>0</v>
      </c>
      <c r="E45" s="43">
        <f t="shared" si="6"/>
        <v>-8184210</v>
      </c>
      <c r="F45" s="44">
        <f t="shared" si="6"/>
        <v>-8184210</v>
      </c>
      <c r="G45" s="44">
        <f t="shared" si="6"/>
        <v>13495035</v>
      </c>
      <c r="H45" s="44">
        <f t="shared" si="6"/>
        <v>-2752530</v>
      </c>
      <c r="I45" s="44">
        <f t="shared" si="6"/>
        <v>-5511585</v>
      </c>
      <c r="J45" s="44">
        <f t="shared" si="6"/>
        <v>5230920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5230920</v>
      </c>
      <c r="X45" s="44">
        <f t="shared" si="6"/>
        <v>-2833167</v>
      </c>
      <c r="Y45" s="44">
        <f t="shared" si="6"/>
        <v>8064087</v>
      </c>
      <c r="Z45" s="45">
        <f>+IF(X45&lt;&gt;0,+(Y45/X45)*100,0)</f>
        <v>-284.631544840103</v>
      </c>
      <c r="AA45" s="46">
        <f>+AA26-AA44</f>
        <v>-8184210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-8184210</v>
      </c>
      <c r="F47" s="20">
        <v>-8184210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-2833167</v>
      </c>
      <c r="Y47" s="20">
        <v>2833167</v>
      </c>
      <c r="Z47" s="47">
        <v>-100</v>
      </c>
      <c r="AA47" s="22">
        <v>-8184210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-8184210</v>
      </c>
      <c r="F50" s="52">
        <f t="shared" si="7"/>
        <v>-8184210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-2833167</v>
      </c>
      <c r="Y50" s="52">
        <f t="shared" si="7"/>
        <v>2833167</v>
      </c>
      <c r="Z50" s="53">
        <f>+IF(X50&lt;&gt;0,+(Y50/X50)*100,0)</f>
        <v>-100</v>
      </c>
      <c r="AA50" s="54">
        <f>SUM(AA47:AA49)</f>
        <v>-8184210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-9911484</v>
      </c>
      <c r="F6" s="20">
        <v>-9911484</v>
      </c>
      <c r="G6" s="20">
        <v>47005743</v>
      </c>
      <c r="H6" s="20">
        <v>6104819</v>
      </c>
      <c r="I6" s="20">
        <v>5269147</v>
      </c>
      <c r="J6" s="20">
        <v>58379709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58379709</v>
      </c>
      <c r="X6" s="20">
        <v>-2477871</v>
      </c>
      <c r="Y6" s="20">
        <v>60857580</v>
      </c>
      <c r="Z6" s="21">
        <v>-2456.0431112031256</v>
      </c>
      <c r="AA6" s="22">
        <v>-9911484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-19736813</v>
      </c>
      <c r="F7" s="20">
        <v>-19736813</v>
      </c>
      <c r="G7" s="20">
        <v>16248949</v>
      </c>
      <c r="H7" s="20">
        <v>2059255</v>
      </c>
      <c r="I7" s="20">
        <v>1804411</v>
      </c>
      <c r="J7" s="20">
        <v>20112615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20112615</v>
      </c>
      <c r="X7" s="20">
        <v>-5254004</v>
      </c>
      <c r="Y7" s="20">
        <v>25366619</v>
      </c>
      <c r="Z7" s="21">
        <v>-482.8054755953745</v>
      </c>
      <c r="AA7" s="22">
        <v>-19736813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-8487672</v>
      </c>
      <c r="F8" s="20">
        <v>-8487672</v>
      </c>
      <c r="G8" s="20">
        <v>735080</v>
      </c>
      <c r="H8" s="20">
        <v>763461</v>
      </c>
      <c r="I8" s="20">
        <v>788819</v>
      </c>
      <c r="J8" s="20">
        <v>2287360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2287360</v>
      </c>
      <c r="X8" s="20">
        <v>-2121918</v>
      </c>
      <c r="Y8" s="20">
        <v>4409278</v>
      </c>
      <c r="Z8" s="21">
        <v>-207.79681401449065</v>
      </c>
      <c r="AA8" s="22">
        <v>-8487672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-315312</v>
      </c>
      <c r="F10" s="20">
        <v>-315312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-78828</v>
      </c>
      <c r="Y10" s="20">
        <v>78828</v>
      </c>
      <c r="Z10" s="21">
        <v>-100</v>
      </c>
      <c r="AA10" s="22">
        <v>-315312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5846436</v>
      </c>
      <c r="H11" s="24">
        <v>1665838</v>
      </c>
      <c r="I11" s="24">
        <v>4346582</v>
      </c>
      <c r="J11" s="20">
        <v>11858856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11858856</v>
      </c>
      <c r="X11" s="20"/>
      <c r="Y11" s="24">
        <v>11858856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-38451281</v>
      </c>
      <c r="F13" s="31">
        <f t="shared" si="0"/>
        <v>-38451281</v>
      </c>
      <c r="G13" s="31">
        <f t="shared" si="0"/>
        <v>69836208</v>
      </c>
      <c r="H13" s="31">
        <f t="shared" si="0"/>
        <v>10593373</v>
      </c>
      <c r="I13" s="31">
        <f t="shared" si="0"/>
        <v>12208959</v>
      </c>
      <c r="J13" s="31">
        <f t="shared" si="0"/>
        <v>92638540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92638540</v>
      </c>
      <c r="X13" s="31">
        <f t="shared" si="0"/>
        <v>-9932621</v>
      </c>
      <c r="Y13" s="31">
        <f t="shared" si="0"/>
        <v>102571161</v>
      </c>
      <c r="Z13" s="32">
        <f>+IF(X13&lt;&gt;0,+(Y13/X13)*100,0)</f>
        <v>-1032.6696347318598</v>
      </c>
      <c r="AA13" s="33">
        <f>SUM(AA6:AA12)</f>
        <v>-38451281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-935829</v>
      </c>
      <c r="F17" s="20">
        <v>-935829</v>
      </c>
      <c r="G17" s="24">
        <v>-1570616</v>
      </c>
      <c r="H17" s="24">
        <v>1234984</v>
      </c>
      <c r="I17" s="24">
        <v>-834364</v>
      </c>
      <c r="J17" s="20">
        <v>-1169996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-1169996</v>
      </c>
      <c r="X17" s="20">
        <v>2968074</v>
      </c>
      <c r="Y17" s="24">
        <v>-4138070</v>
      </c>
      <c r="Z17" s="25">
        <v>-139.41936757641486</v>
      </c>
      <c r="AA17" s="26">
        <v>-935829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-935829</v>
      </c>
      <c r="F25" s="36">
        <f t="shared" si="1"/>
        <v>-935829</v>
      </c>
      <c r="G25" s="36">
        <f t="shared" si="1"/>
        <v>-1570616</v>
      </c>
      <c r="H25" s="36">
        <f t="shared" si="1"/>
        <v>1234984</v>
      </c>
      <c r="I25" s="36">
        <f t="shared" si="1"/>
        <v>-834364</v>
      </c>
      <c r="J25" s="36">
        <f t="shared" si="1"/>
        <v>-1169996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-1169996</v>
      </c>
      <c r="X25" s="36">
        <f t="shared" si="1"/>
        <v>2968074</v>
      </c>
      <c r="Y25" s="36">
        <f t="shared" si="1"/>
        <v>-4138070</v>
      </c>
      <c r="Z25" s="37">
        <f>+IF(X25&lt;&gt;0,+(Y25/X25)*100,0)</f>
        <v>-139.41936757641486</v>
      </c>
      <c r="AA25" s="38">
        <f>SUM(AA15:AA24)</f>
        <v>-935829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-39387110</v>
      </c>
      <c r="F26" s="31">
        <f t="shared" si="2"/>
        <v>-39387110</v>
      </c>
      <c r="G26" s="31">
        <f t="shared" si="2"/>
        <v>68265592</v>
      </c>
      <c r="H26" s="31">
        <f t="shared" si="2"/>
        <v>11828357</v>
      </c>
      <c r="I26" s="31">
        <f t="shared" si="2"/>
        <v>11374595</v>
      </c>
      <c r="J26" s="31">
        <f t="shared" si="2"/>
        <v>91468544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91468544</v>
      </c>
      <c r="X26" s="31">
        <f t="shared" si="2"/>
        <v>-6964547</v>
      </c>
      <c r="Y26" s="31">
        <f t="shared" si="2"/>
        <v>98433091</v>
      </c>
      <c r="Z26" s="32">
        <f>+IF(X26&lt;&gt;0,+(Y26/X26)*100,0)</f>
        <v>-1413.3452039307078</v>
      </c>
      <c r="AA26" s="33">
        <f>+AA13+AA25</f>
        <v>-39387110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-35755</v>
      </c>
      <c r="F31" s="20">
        <v>-35755</v>
      </c>
      <c r="G31" s="20">
        <v>-54661</v>
      </c>
      <c r="H31" s="20">
        <v>-2800</v>
      </c>
      <c r="I31" s="20">
        <v>-3052</v>
      </c>
      <c r="J31" s="20">
        <v>-60513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-60513</v>
      </c>
      <c r="X31" s="20">
        <v>-35755</v>
      </c>
      <c r="Y31" s="20">
        <v>-24758</v>
      </c>
      <c r="Z31" s="21">
        <v>69.243462452803811</v>
      </c>
      <c r="AA31" s="22">
        <v>-35755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1864938</v>
      </c>
      <c r="F32" s="20">
        <v>1864938</v>
      </c>
      <c r="G32" s="20">
        <v>41215343</v>
      </c>
      <c r="H32" s="20">
        <v>12683752</v>
      </c>
      <c r="I32" s="20">
        <v>38375067</v>
      </c>
      <c r="J32" s="20">
        <v>92274162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92274162</v>
      </c>
      <c r="X32" s="20">
        <v>1864938</v>
      </c>
      <c r="Y32" s="20">
        <v>90409224</v>
      </c>
      <c r="Z32" s="21">
        <v>4847.8407325069247</v>
      </c>
      <c r="AA32" s="22">
        <v>1864938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4907940</v>
      </c>
      <c r="F35" s="20">
        <v>4907940</v>
      </c>
      <c r="G35" s="20">
        <v>2429137</v>
      </c>
      <c r="H35" s="20">
        <v>191249</v>
      </c>
      <c r="I35" s="20">
        <v>198535</v>
      </c>
      <c r="J35" s="20">
        <v>2818921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2818921</v>
      </c>
      <c r="X35" s="20">
        <v>1226985</v>
      </c>
      <c r="Y35" s="20">
        <v>1591936</v>
      </c>
      <c r="Z35" s="21">
        <v>129.74372139838709</v>
      </c>
      <c r="AA35" s="22">
        <v>4907940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6737123</v>
      </c>
      <c r="F37" s="31">
        <f t="shared" si="3"/>
        <v>6737123</v>
      </c>
      <c r="G37" s="31">
        <f t="shared" si="3"/>
        <v>43589819</v>
      </c>
      <c r="H37" s="31">
        <f t="shared" si="3"/>
        <v>12872201</v>
      </c>
      <c r="I37" s="31">
        <f t="shared" si="3"/>
        <v>38570550</v>
      </c>
      <c r="J37" s="31">
        <f t="shared" si="3"/>
        <v>95032570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95032570</v>
      </c>
      <c r="X37" s="31">
        <f t="shared" si="3"/>
        <v>3056168</v>
      </c>
      <c r="Y37" s="31">
        <f t="shared" si="3"/>
        <v>91976402</v>
      </c>
      <c r="Z37" s="32">
        <f>+IF(X37&lt;&gt;0,+(Y37/X37)*100,0)</f>
        <v>3009.5335727617071</v>
      </c>
      <c r="AA37" s="33">
        <f>SUM(AA29:AA36)</f>
        <v>6737123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6737123</v>
      </c>
      <c r="F44" s="31">
        <f t="shared" si="5"/>
        <v>6737123</v>
      </c>
      <c r="G44" s="31">
        <f t="shared" si="5"/>
        <v>43589819</v>
      </c>
      <c r="H44" s="31">
        <f t="shared" si="5"/>
        <v>12872201</v>
      </c>
      <c r="I44" s="31">
        <f t="shared" si="5"/>
        <v>38570550</v>
      </c>
      <c r="J44" s="31">
        <f t="shared" si="5"/>
        <v>95032570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95032570</v>
      </c>
      <c r="X44" s="31">
        <f t="shared" si="5"/>
        <v>3056168</v>
      </c>
      <c r="Y44" s="31">
        <f t="shared" si="5"/>
        <v>91976402</v>
      </c>
      <c r="Z44" s="32">
        <f>+IF(X44&lt;&gt;0,+(Y44/X44)*100,0)</f>
        <v>3009.5335727617071</v>
      </c>
      <c r="AA44" s="33">
        <f>+AA37+AA43</f>
        <v>6737123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-46124233</v>
      </c>
      <c r="F45" s="44">
        <f t="shared" si="6"/>
        <v>-46124233</v>
      </c>
      <c r="G45" s="44">
        <f t="shared" si="6"/>
        <v>24675773</v>
      </c>
      <c r="H45" s="44">
        <f t="shared" si="6"/>
        <v>-1043844</v>
      </c>
      <c r="I45" s="44">
        <f t="shared" si="6"/>
        <v>-27195955</v>
      </c>
      <c r="J45" s="44">
        <f t="shared" si="6"/>
        <v>-3564026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-3564026</v>
      </c>
      <c r="X45" s="44">
        <f t="shared" si="6"/>
        <v>-10020715</v>
      </c>
      <c r="Y45" s="44">
        <f t="shared" si="6"/>
        <v>6456689</v>
      </c>
      <c r="Z45" s="45">
        <f>+IF(X45&lt;&gt;0,+(Y45/X45)*100,0)</f>
        <v>-64.433416178386466</v>
      </c>
      <c r="AA45" s="46">
        <f>+AA26-AA44</f>
        <v>-46124233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-48138024</v>
      </c>
      <c r="F47" s="20">
        <v>-48138024</v>
      </c>
      <c r="G47" s="20">
        <v>3236218</v>
      </c>
      <c r="H47" s="20">
        <v>-3736851</v>
      </c>
      <c r="I47" s="20">
        <v>-3666528</v>
      </c>
      <c r="J47" s="20">
        <v>-4167161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-4167161</v>
      </c>
      <c r="X47" s="20">
        <v>-12034506</v>
      </c>
      <c r="Y47" s="20">
        <v>7867345</v>
      </c>
      <c r="Z47" s="47">
        <v>-65.373227617319728</v>
      </c>
      <c r="AA47" s="22">
        <v>-48138024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-48138024</v>
      </c>
      <c r="F50" s="52">
        <f t="shared" si="7"/>
        <v>-48138024</v>
      </c>
      <c r="G50" s="52">
        <f t="shared" si="7"/>
        <v>3236218</v>
      </c>
      <c r="H50" s="52">
        <f t="shared" si="7"/>
        <v>-3736851</v>
      </c>
      <c r="I50" s="52">
        <f t="shared" si="7"/>
        <v>-3666528</v>
      </c>
      <c r="J50" s="52">
        <f t="shared" si="7"/>
        <v>-4167161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-4167161</v>
      </c>
      <c r="X50" s="52">
        <f t="shared" si="7"/>
        <v>-12034506</v>
      </c>
      <c r="Y50" s="52">
        <f t="shared" si="7"/>
        <v>7867345</v>
      </c>
      <c r="Z50" s="53">
        <f>+IF(X50&lt;&gt;0,+(Y50/X50)*100,0)</f>
        <v>-65.373227617319728</v>
      </c>
      <c r="AA50" s="54">
        <f>SUM(AA47:AA49)</f>
        <v>-48138024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128639293</v>
      </c>
      <c r="D7" s="18"/>
      <c r="E7" s="19">
        <v>33801723</v>
      </c>
      <c r="F7" s="20">
        <v>33801723</v>
      </c>
      <c r="G7" s="20">
        <v>143411294</v>
      </c>
      <c r="H7" s="20">
        <v>-43419034</v>
      </c>
      <c r="I7" s="20">
        <v>12200298</v>
      </c>
      <c r="J7" s="20">
        <v>112192558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112192558</v>
      </c>
      <c r="X7" s="20">
        <v>8450442</v>
      </c>
      <c r="Y7" s="20">
        <v>103742116</v>
      </c>
      <c r="Z7" s="21">
        <v>1227.653133410063</v>
      </c>
      <c r="AA7" s="22">
        <v>33801723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128639293</v>
      </c>
      <c r="D13" s="29">
        <f>SUM(D6:D12)</f>
        <v>0</v>
      </c>
      <c r="E13" s="30">
        <f t="shared" si="0"/>
        <v>33801723</v>
      </c>
      <c r="F13" s="31">
        <f t="shared" si="0"/>
        <v>33801723</v>
      </c>
      <c r="G13" s="31">
        <f t="shared" si="0"/>
        <v>143411294</v>
      </c>
      <c r="H13" s="31">
        <f t="shared" si="0"/>
        <v>-43419034</v>
      </c>
      <c r="I13" s="31">
        <f t="shared" si="0"/>
        <v>12200298</v>
      </c>
      <c r="J13" s="31">
        <f t="shared" si="0"/>
        <v>112192558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112192558</v>
      </c>
      <c r="X13" s="31">
        <f t="shared" si="0"/>
        <v>8450442</v>
      </c>
      <c r="Y13" s="31">
        <f t="shared" si="0"/>
        <v>103742116</v>
      </c>
      <c r="Z13" s="32">
        <f>+IF(X13&lt;&gt;0,+(Y13/X13)*100,0)</f>
        <v>1227.653133410063</v>
      </c>
      <c r="AA13" s="33">
        <f>SUM(AA6:AA12)</f>
        <v>33801723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297864227</v>
      </c>
      <c r="D17" s="18"/>
      <c r="E17" s="19">
        <v>622579901</v>
      </c>
      <c r="F17" s="20">
        <v>622579901</v>
      </c>
      <c r="G17" s="24">
        <v>297728345</v>
      </c>
      <c r="H17" s="24">
        <v>285375</v>
      </c>
      <c r="I17" s="24"/>
      <c r="J17" s="20">
        <v>298013720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298013720</v>
      </c>
      <c r="X17" s="20">
        <v>155645019</v>
      </c>
      <c r="Y17" s="24">
        <v>142368701</v>
      </c>
      <c r="Z17" s="25">
        <v>91.470129860050321</v>
      </c>
      <c r="AA17" s="26">
        <v>622579901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297864227</v>
      </c>
      <c r="D25" s="29">
        <f t="shared" ref="D25:Y25" si="1">SUM(D15:D24)</f>
        <v>0</v>
      </c>
      <c r="E25" s="35">
        <f t="shared" si="1"/>
        <v>622579901</v>
      </c>
      <c r="F25" s="36">
        <f t="shared" si="1"/>
        <v>622579901</v>
      </c>
      <c r="G25" s="36">
        <f t="shared" si="1"/>
        <v>297728345</v>
      </c>
      <c r="H25" s="36">
        <f t="shared" si="1"/>
        <v>285375</v>
      </c>
      <c r="I25" s="36">
        <f t="shared" si="1"/>
        <v>0</v>
      </c>
      <c r="J25" s="36">
        <f t="shared" si="1"/>
        <v>298013720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298013720</v>
      </c>
      <c r="X25" s="36">
        <f t="shared" si="1"/>
        <v>155645019</v>
      </c>
      <c r="Y25" s="36">
        <f t="shared" si="1"/>
        <v>142368701</v>
      </c>
      <c r="Z25" s="37">
        <f>+IF(X25&lt;&gt;0,+(Y25/X25)*100,0)</f>
        <v>91.470129860050321</v>
      </c>
      <c r="AA25" s="38">
        <f>SUM(AA15:AA24)</f>
        <v>622579901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426503520</v>
      </c>
      <c r="D26" s="29">
        <f>+D13+D25</f>
        <v>0</v>
      </c>
      <c r="E26" s="30">
        <f t="shared" si="2"/>
        <v>656381624</v>
      </c>
      <c r="F26" s="31">
        <f t="shared" si="2"/>
        <v>656381624</v>
      </c>
      <c r="G26" s="31">
        <f t="shared" si="2"/>
        <v>441139639</v>
      </c>
      <c r="H26" s="31">
        <f t="shared" si="2"/>
        <v>-43133659</v>
      </c>
      <c r="I26" s="31">
        <f t="shared" si="2"/>
        <v>12200298</v>
      </c>
      <c r="J26" s="31">
        <f t="shared" si="2"/>
        <v>410206278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410206278</v>
      </c>
      <c r="X26" s="31">
        <f t="shared" si="2"/>
        <v>164095461</v>
      </c>
      <c r="Y26" s="31">
        <f t="shared" si="2"/>
        <v>246110817</v>
      </c>
      <c r="Z26" s="32">
        <f>+IF(X26&lt;&gt;0,+(Y26/X26)*100,0)</f>
        <v>149.98027093509918</v>
      </c>
      <c r="AA26" s="33">
        <f>+AA13+AA25</f>
        <v>656381624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4974547</v>
      </c>
      <c r="D31" s="18"/>
      <c r="E31" s="19">
        <v>4607515</v>
      </c>
      <c r="F31" s="20">
        <v>4607515</v>
      </c>
      <c r="G31" s="20">
        <v>4999368</v>
      </c>
      <c r="H31" s="20">
        <v>8066</v>
      </c>
      <c r="I31" s="20">
        <v>-52510</v>
      </c>
      <c r="J31" s="20">
        <v>4954924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4954924</v>
      </c>
      <c r="X31" s="20">
        <v>1151874</v>
      </c>
      <c r="Y31" s="20">
        <v>3803050</v>
      </c>
      <c r="Z31" s="21">
        <v>330.16197952206579</v>
      </c>
      <c r="AA31" s="22">
        <v>4607515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16293292</v>
      </c>
      <c r="D35" s="18"/>
      <c r="E35" s="19">
        <v>6300876</v>
      </c>
      <c r="F35" s="20">
        <v>6300876</v>
      </c>
      <c r="G35" s="20">
        <v>13765144</v>
      </c>
      <c r="H35" s="20">
        <v>-1275474</v>
      </c>
      <c r="I35" s="20">
        <v>1543711</v>
      </c>
      <c r="J35" s="20">
        <v>14033381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14033381</v>
      </c>
      <c r="X35" s="20">
        <v>1575219</v>
      </c>
      <c r="Y35" s="20">
        <v>12458162</v>
      </c>
      <c r="Z35" s="21">
        <v>790.88444209979696</v>
      </c>
      <c r="AA35" s="22">
        <v>6300876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21267839</v>
      </c>
      <c r="D37" s="29">
        <f t="shared" ref="D37:Y37" si="3">SUM(D29:D36)</f>
        <v>0</v>
      </c>
      <c r="E37" s="30">
        <f t="shared" si="3"/>
        <v>10908391</v>
      </c>
      <c r="F37" s="31">
        <f t="shared" si="3"/>
        <v>10908391</v>
      </c>
      <c r="G37" s="31">
        <f t="shared" si="3"/>
        <v>18764512</v>
      </c>
      <c r="H37" s="31">
        <f t="shared" si="3"/>
        <v>-1267408</v>
      </c>
      <c r="I37" s="31">
        <f t="shared" si="3"/>
        <v>1491201</v>
      </c>
      <c r="J37" s="31">
        <f t="shared" si="3"/>
        <v>18988305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18988305</v>
      </c>
      <c r="X37" s="31">
        <f t="shared" si="3"/>
        <v>2727093</v>
      </c>
      <c r="Y37" s="31">
        <f t="shared" si="3"/>
        <v>16261212</v>
      </c>
      <c r="Z37" s="32">
        <f>+IF(X37&lt;&gt;0,+(Y37/X37)*100,0)</f>
        <v>596.28373509814298</v>
      </c>
      <c r="AA37" s="33">
        <f>SUM(AA29:AA36)</f>
        <v>10908391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21267839</v>
      </c>
      <c r="D44" s="29">
        <f>+D37+D43</f>
        <v>0</v>
      </c>
      <c r="E44" s="30">
        <f t="shared" si="5"/>
        <v>10908391</v>
      </c>
      <c r="F44" s="31">
        <f t="shared" si="5"/>
        <v>10908391</v>
      </c>
      <c r="G44" s="31">
        <f t="shared" si="5"/>
        <v>18764512</v>
      </c>
      <c r="H44" s="31">
        <f t="shared" si="5"/>
        <v>-1267408</v>
      </c>
      <c r="I44" s="31">
        <f t="shared" si="5"/>
        <v>1491201</v>
      </c>
      <c r="J44" s="31">
        <f t="shared" si="5"/>
        <v>18988305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18988305</v>
      </c>
      <c r="X44" s="31">
        <f t="shared" si="5"/>
        <v>2727093</v>
      </c>
      <c r="Y44" s="31">
        <f t="shared" si="5"/>
        <v>16261212</v>
      </c>
      <c r="Z44" s="32">
        <f>+IF(X44&lt;&gt;0,+(Y44/X44)*100,0)</f>
        <v>596.28373509814298</v>
      </c>
      <c r="AA44" s="33">
        <f>+AA37+AA43</f>
        <v>10908391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405235681</v>
      </c>
      <c r="D45" s="42">
        <f t="shared" si="6"/>
        <v>0</v>
      </c>
      <c r="E45" s="43">
        <f t="shared" si="6"/>
        <v>645473233</v>
      </c>
      <c r="F45" s="44">
        <f t="shared" si="6"/>
        <v>645473233</v>
      </c>
      <c r="G45" s="44">
        <f t="shared" si="6"/>
        <v>422375127</v>
      </c>
      <c r="H45" s="44">
        <f t="shared" si="6"/>
        <v>-41866251</v>
      </c>
      <c r="I45" s="44">
        <f t="shared" si="6"/>
        <v>10709097</v>
      </c>
      <c r="J45" s="44">
        <f t="shared" si="6"/>
        <v>391217973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391217973</v>
      </c>
      <c r="X45" s="44">
        <f t="shared" si="6"/>
        <v>161368368</v>
      </c>
      <c r="Y45" s="44">
        <f t="shared" si="6"/>
        <v>229849605</v>
      </c>
      <c r="Z45" s="45">
        <f>+IF(X45&lt;&gt;0,+(Y45/X45)*100,0)</f>
        <v>142.43783205392521</v>
      </c>
      <c r="AA45" s="46">
        <f>+AA26-AA44</f>
        <v>645473233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54454102</v>
      </c>
      <c r="D47" s="18"/>
      <c r="E47" s="19">
        <v>75277744</v>
      </c>
      <c r="F47" s="20">
        <v>75277744</v>
      </c>
      <c r="G47" s="20">
        <v>-380695343</v>
      </c>
      <c r="H47" s="20">
        <v>-10065990</v>
      </c>
      <c r="I47" s="20">
        <v>37142376</v>
      </c>
      <c r="J47" s="20">
        <v>-353618957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-353618957</v>
      </c>
      <c r="X47" s="20">
        <v>18819432</v>
      </c>
      <c r="Y47" s="20">
        <v>-372438389</v>
      </c>
      <c r="Z47" s="47">
        <v>-1979.0097225038462</v>
      </c>
      <c r="AA47" s="22">
        <v>75277744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54454102</v>
      </c>
      <c r="D50" s="50">
        <f t="shared" ref="D50:Y50" si="7">SUM(D47:D49)</f>
        <v>0</v>
      </c>
      <c r="E50" s="51">
        <f t="shared" si="7"/>
        <v>75277744</v>
      </c>
      <c r="F50" s="52">
        <f t="shared" si="7"/>
        <v>75277744</v>
      </c>
      <c r="G50" s="52">
        <f t="shared" si="7"/>
        <v>-380695343</v>
      </c>
      <c r="H50" s="52">
        <f t="shared" si="7"/>
        <v>-10065990</v>
      </c>
      <c r="I50" s="52">
        <f t="shared" si="7"/>
        <v>37142376</v>
      </c>
      <c r="J50" s="52">
        <f t="shared" si="7"/>
        <v>-353618957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-353618957</v>
      </c>
      <c r="X50" s="52">
        <f t="shared" si="7"/>
        <v>18819432</v>
      </c>
      <c r="Y50" s="52">
        <f t="shared" si="7"/>
        <v>-372438389</v>
      </c>
      <c r="Z50" s="53">
        <f>+IF(X50&lt;&gt;0,+(Y50/X50)*100,0)</f>
        <v>-1979.0097225038462</v>
      </c>
      <c r="AA50" s="54">
        <f>SUM(AA47:AA49)</f>
        <v>75277744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81151694</v>
      </c>
      <c r="D7" s="18"/>
      <c r="E7" s="19">
        <v>639042740</v>
      </c>
      <c r="F7" s="20">
        <v>639042740</v>
      </c>
      <c r="G7" s="20">
        <v>113635620</v>
      </c>
      <c r="H7" s="20">
        <v>-17339597</v>
      </c>
      <c r="I7" s="20">
        <v>10105760</v>
      </c>
      <c r="J7" s="20">
        <v>106401783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106401783</v>
      </c>
      <c r="X7" s="20">
        <v>159760695</v>
      </c>
      <c r="Y7" s="20">
        <v>-53358912</v>
      </c>
      <c r="Z7" s="21">
        <v>-33.399273832653272</v>
      </c>
      <c r="AA7" s="22">
        <v>639042740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81151694</v>
      </c>
      <c r="D13" s="29">
        <f>SUM(D6:D12)</f>
        <v>0</v>
      </c>
      <c r="E13" s="30">
        <f t="shared" si="0"/>
        <v>639042740</v>
      </c>
      <c r="F13" s="31">
        <f t="shared" si="0"/>
        <v>639042740</v>
      </c>
      <c r="G13" s="31">
        <f t="shared" si="0"/>
        <v>113635620</v>
      </c>
      <c r="H13" s="31">
        <f t="shared" si="0"/>
        <v>-17339597</v>
      </c>
      <c r="I13" s="31">
        <f t="shared" si="0"/>
        <v>10105760</v>
      </c>
      <c r="J13" s="31">
        <f t="shared" si="0"/>
        <v>106401783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106401783</v>
      </c>
      <c r="X13" s="31">
        <f t="shared" si="0"/>
        <v>159760695</v>
      </c>
      <c r="Y13" s="31">
        <f t="shared" si="0"/>
        <v>-53358912</v>
      </c>
      <c r="Z13" s="32">
        <f>+IF(X13&lt;&gt;0,+(Y13/X13)*100,0)</f>
        <v>-33.399273832653272</v>
      </c>
      <c r="AA13" s="33">
        <f>SUM(AA6:AA12)</f>
        <v>639042740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132667695</v>
      </c>
      <c r="D17" s="18"/>
      <c r="E17" s="19">
        <v>196550043</v>
      </c>
      <c r="F17" s="20">
        <v>196550043</v>
      </c>
      <c r="G17" s="24">
        <v>128851168</v>
      </c>
      <c r="H17" s="24">
        <v>3816527</v>
      </c>
      <c r="I17" s="24">
        <v>762511</v>
      </c>
      <c r="J17" s="20">
        <v>133430206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133430206</v>
      </c>
      <c r="X17" s="20">
        <v>49137519</v>
      </c>
      <c r="Y17" s="24">
        <v>84292687</v>
      </c>
      <c r="Z17" s="25">
        <v>171.5444505857123</v>
      </c>
      <c r="AA17" s="26">
        <v>196550043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132667695</v>
      </c>
      <c r="D25" s="29">
        <f t="shared" ref="D25:Y25" si="1">SUM(D15:D24)</f>
        <v>0</v>
      </c>
      <c r="E25" s="35">
        <f t="shared" si="1"/>
        <v>196550043</v>
      </c>
      <c r="F25" s="36">
        <f t="shared" si="1"/>
        <v>196550043</v>
      </c>
      <c r="G25" s="36">
        <f t="shared" si="1"/>
        <v>128851168</v>
      </c>
      <c r="H25" s="36">
        <f t="shared" si="1"/>
        <v>3816527</v>
      </c>
      <c r="I25" s="36">
        <f t="shared" si="1"/>
        <v>762511</v>
      </c>
      <c r="J25" s="36">
        <f t="shared" si="1"/>
        <v>133430206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133430206</v>
      </c>
      <c r="X25" s="36">
        <f t="shared" si="1"/>
        <v>49137519</v>
      </c>
      <c r="Y25" s="36">
        <f t="shared" si="1"/>
        <v>84292687</v>
      </c>
      <c r="Z25" s="37">
        <f>+IF(X25&lt;&gt;0,+(Y25/X25)*100,0)</f>
        <v>171.5444505857123</v>
      </c>
      <c r="AA25" s="38">
        <f>SUM(AA15:AA24)</f>
        <v>196550043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213819389</v>
      </c>
      <c r="D26" s="29">
        <f>+D13+D25</f>
        <v>0</v>
      </c>
      <c r="E26" s="30">
        <f t="shared" si="2"/>
        <v>835592783</v>
      </c>
      <c r="F26" s="31">
        <f t="shared" si="2"/>
        <v>835592783</v>
      </c>
      <c r="G26" s="31">
        <f t="shared" si="2"/>
        <v>242486788</v>
      </c>
      <c r="H26" s="31">
        <f t="shared" si="2"/>
        <v>-13523070</v>
      </c>
      <c r="I26" s="31">
        <f t="shared" si="2"/>
        <v>10868271</v>
      </c>
      <c r="J26" s="31">
        <f t="shared" si="2"/>
        <v>239831989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239831989</v>
      </c>
      <c r="X26" s="31">
        <f t="shared" si="2"/>
        <v>208898214</v>
      </c>
      <c r="Y26" s="31">
        <f t="shared" si="2"/>
        <v>30933775</v>
      </c>
      <c r="Z26" s="32">
        <f>+IF(X26&lt;&gt;0,+(Y26/X26)*100,0)</f>
        <v>14.808061020569568</v>
      </c>
      <c r="AA26" s="33">
        <f>+AA13+AA25</f>
        <v>835592783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5158703</v>
      </c>
      <c r="D31" s="18"/>
      <c r="E31" s="19">
        <v>5127406</v>
      </c>
      <c r="F31" s="20">
        <v>5127406</v>
      </c>
      <c r="G31" s="20">
        <v>5151134</v>
      </c>
      <c r="H31" s="20">
        <v>18458</v>
      </c>
      <c r="I31" s="20">
        <v>11989</v>
      </c>
      <c r="J31" s="20">
        <v>5181581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5181581</v>
      </c>
      <c r="X31" s="20">
        <v>1281849</v>
      </c>
      <c r="Y31" s="20">
        <v>3899732</v>
      </c>
      <c r="Z31" s="21">
        <v>304.22709695135694</v>
      </c>
      <c r="AA31" s="22">
        <v>5127406</v>
      </c>
    </row>
    <row r="32" spans="1:27" ht="13.5" x14ac:dyDescent="0.25">
      <c r="A32" s="23" t="s">
        <v>59</v>
      </c>
      <c r="B32" s="17" t="s">
        <v>32</v>
      </c>
      <c r="C32" s="18">
        <v>2145031290</v>
      </c>
      <c r="D32" s="18"/>
      <c r="E32" s="19">
        <v>1929654938</v>
      </c>
      <c r="F32" s="20">
        <v>1929654938</v>
      </c>
      <c r="G32" s="20">
        <v>2188755508</v>
      </c>
      <c r="H32" s="20">
        <v>90452120</v>
      </c>
      <c r="I32" s="20">
        <v>-31473</v>
      </c>
      <c r="J32" s="20">
        <v>2279176155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2279176155</v>
      </c>
      <c r="X32" s="20">
        <v>482413728</v>
      </c>
      <c r="Y32" s="20">
        <v>1796762427</v>
      </c>
      <c r="Z32" s="21">
        <v>372.45259052826952</v>
      </c>
      <c r="AA32" s="22">
        <v>1929654938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22971223</v>
      </c>
      <c r="D35" s="18"/>
      <c r="E35" s="19">
        <v>23419616</v>
      </c>
      <c r="F35" s="20">
        <v>23419616</v>
      </c>
      <c r="G35" s="20">
        <v>24133858</v>
      </c>
      <c r="H35" s="20">
        <v>547602</v>
      </c>
      <c r="I35" s="20">
        <v>1121305</v>
      </c>
      <c r="J35" s="20">
        <v>25802765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25802765</v>
      </c>
      <c r="X35" s="20">
        <v>5854899</v>
      </c>
      <c r="Y35" s="20">
        <v>19947866</v>
      </c>
      <c r="Z35" s="21">
        <v>340.70384476316332</v>
      </c>
      <c r="AA35" s="22">
        <v>23419616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2173161216</v>
      </c>
      <c r="D37" s="29">
        <f t="shared" ref="D37:Y37" si="3">SUM(D29:D36)</f>
        <v>0</v>
      </c>
      <c r="E37" s="30">
        <f t="shared" si="3"/>
        <v>1958201960</v>
      </c>
      <c r="F37" s="31">
        <f t="shared" si="3"/>
        <v>1958201960</v>
      </c>
      <c r="G37" s="31">
        <f t="shared" si="3"/>
        <v>2218040500</v>
      </c>
      <c r="H37" s="31">
        <f t="shared" si="3"/>
        <v>91018180</v>
      </c>
      <c r="I37" s="31">
        <f t="shared" si="3"/>
        <v>1101821</v>
      </c>
      <c r="J37" s="31">
        <f t="shared" si="3"/>
        <v>2310160501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2310160501</v>
      </c>
      <c r="X37" s="31">
        <f t="shared" si="3"/>
        <v>489550476</v>
      </c>
      <c r="Y37" s="31">
        <f t="shared" si="3"/>
        <v>1820610025</v>
      </c>
      <c r="Z37" s="32">
        <f>+IF(X37&lt;&gt;0,+(Y37/X37)*100,0)</f>
        <v>371.89424058490755</v>
      </c>
      <c r="AA37" s="33">
        <f>SUM(AA29:AA36)</f>
        <v>1958201960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2173161216</v>
      </c>
      <c r="D44" s="29">
        <f>+D37+D43</f>
        <v>0</v>
      </c>
      <c r="E44" s="30">
        <f t="shared" si="5"/>
        <v>1958201960</v>
      </c>
      <c r="F44" s="31">
        <f t="shared" si="5"/>
        <v>1958201960</v>
      </c>
      <c r="G44" s="31">
        <f t="shared" si="5"/>
        <v>2218040500</v>
      </c>
      <c r="H44" s="31">
        <f t="shared" si="5"/>
        <v>91018180</v>
      </c>
      <c r="I44" s="31">
        <f t="shared" si="5"/>
        <v>1101821</v>
      </c>
      <c r="J44" s="31">
        <f t="shared" si="5"/>
        <v>2310160501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2310160501</v>
      </c>
      <c r="X44" s="31">
        <f t="shared" si="5"/>
        <v>489550476</v>
      </c>
      <c r="Y44" s="31">
        <f t="shared" si="5"/>
        <v>1820610025</v>
      </c>
      <c r="Z44" s="32">
        <f>+IF(X44&lt;&gt;0,+(Y44/X44)*100,0)</f>
        <v>371.89424058490755</v>
      </c>
      <c r="AA44" s="33">
        <f>+AA37+AA43</f>
        <v>1958201960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-1959341827</v>
      </c>
      <c r="D45" s="42">
        <f t="shared" si="6"/>
        <v>0</v>
      </c>
      <c r="E45" s="43">
        <f t="shared" si="6"/>
        <v>-1122609177</v>
      </c>
      <c r="F45" s="44">
        <f t="shared" si="6"/>
        <v>-1122609177</v>
      </c>
      <c r="G45" s="44">
        <f t="shared" si="6"/>
        <v>-1975553712</v>
      </c>
      <c r="H45" s="44">
        <f t="shared" si="6"/>
        <v>-104541250</v>
      </c>
      <c r="I45" s="44">
        <f t="shared" si="6"/>
        <v>9766450</v>
      </c>
      <c r="J45" s="44">
        <f t="shared" si="6"/>
        <v>-2070328512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-2070328512</v>
      </c>
      <c r="X45" s="44">
        <f t="shared" si="6"/>
        <v>-280652262</v>
      </c>
      <c r="Y45" s="44">
        <f t="shared" si="6"/>
        <v>-1789676250</v>
      </c>
      <c r="Z45" s="45">
        <f>+IF(X45&lt;&gt;0,+(Y45/X45)*100,0)</f>
        <v>637.68459845871473</v>
      </c>
      <c r="AA45" s="46">
        <f>+AA26-AA44</f>
        <v>-1122609177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-82394015</v>
      </c>
      <c r="D47" s="18"/>
      <c r="E47" s="19">
        <v>-132419299</v>
      </c>
      <c r="F47" s="20">
        <v>-132419299</v>
      </c>
      <c r="G47" s="20">
        <v>-161457110</v>
      </c>
      <c r="H47" s="20">
        <v>5575854</v>
      </c>
      <c r="I47" s="20">
        <v>-20078100</v>
      </c>
      <c r="J47" s="20">
        <v>-175959356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-175959356</v>
      </c>
      <c r="X47" s="20">
        <v>-33104829</v>
      </c>
      <c r="Y47" s="20">
        <v>-142854527</v>
      </c>
      <c r="Z47" s="47">
        <v>431.52171847799002</v>
      </c>
      <c r="AA47" s="22">
        <v>-132419299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-82394015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-161457110</v>
      </c>
      <c r="H50" s="52">
        <f t="shared" si="7"/>
        <v>5575854</v>
      </c>
      <c r="I50" s="52">
        <f t="shared" si="7"/>
        <v>-20078100</v>
      </c>
      <c r="J50" s="52">
        <f t="shared" si="7"/>
        <v>-175959356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-175959356</v>
      </c>
      <c r="X50" s="52">
        <f t="shared" si="7"/>
        <v>-33104829</v>
      </c>
      <c r="Y50" s="52">
        <f t="shared" si="7"/>
        <v>-142854527</v>
      </c>
      <c r="Z50" s="53">
        <f>+IF(X50&lt;&gt;0,+(Y50/X50)*100,0)</f>
        <v>431.52171847799002</v>
      </c>
      <c r="AA50" s="54">
        <f>SUM(AA47:AA49)</f>
        <v>-132419299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66259445</v>
      </c>
      <c r="D7" s="18"/>
      <c r="E7" s="19">
        <v>82785320</v>
      </c>
      <c r="F7" s="20">
        <v>82785320</v>
      </c>
      <c r="G7" s="20">
        <v>32617565</v>
      </c>
      <c r="H7" s="20">
        <v>32464107</v>
      </c>
      <c r="I7" s="20">
        <v>254108</v>
      </c>
      <c r="J7" s="20">
        <v>65335780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65335780</v>
      </c>
      <c r="X7" s="20">
        <v>20696343</v>
      </c>
      <c r="Y7" s="20">
        <v>44639437</v>
      </c>
      <c r="Z7" s="21">
        <v>215.68755890835399</v>
      </c>
      <c r="AA7" s="22">
        <v>82785320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66259445</v>
      </c>
      <c r="D13" s="29">
        <f>SUM(D6:D12)</f>
        <v>0</v>
      </c>
      <c r="E13" s="30">
        <f t="shared" si="0"/>
        <v>82785320</v>
      </c>
      <c r="F13" s="31">
        <f t="shared" si="0"/>
        <v>82785320</v>
      </c>
      <c r="G13" s="31">
        <f t="shared" si="0"/>
        <v>32617565</v>
      </c>
      <c r="H13" s="31">
        <f t="shared" si="0"/>
        <v>32464107</v>
      </c>
      <c r="I13" s="31">
        <f t="shared" si="0"/>
        <v>254108</v>
      </c>
      <c r="J13" s="31">
        <f t="shared" si="0"/>
        <v>65335780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65335780</v>
      </c>
      <c r="X13" s="31">
        <f t="shared" si="0"/>
        <v>20696343</v>
      </c>
      <c r="Y13" s="31">
        <f t="shared" si="0"/>
        <v>44639437</v>
      </c>
      <c r="Z13" s="32">
        <f>+IF(X13&lt;&gt;0,+(Y13/X13)*100,0)</f>
        <v>215.68755890835399</v>
      </c>
      <c r="AA13" s="33">
        <f>SUM(AA6:AA12)</f>
        <v>82785320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286802359</v>
      </c>
      <c r="D17" s="18"/>
      <c r="E17" s="19">
        <v>379169313</v>
      </c>
      <c r="F17" s="20">
        <v>379169313</v>
      </c>
      <c r="G17" s="24">
        <v>289636480</v>
      </c>
      <c r="H17" s="24">
        <v>-1504709</v>
      </c>
      <c r="I17" s="24">
        <v>-2758774</v>
      </c>
      <c r="J17" s="20">
        <v>285372997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285372997</v>
      </c>
      <c r="X17" s="20">
        <v>94792416</v>
      </c>
      <c r="Y17" s="24">
        <v>190580581</v>
      </c>
      <c r="Z17" s="25">
        <v>201.05045217963428</v>
      </c>
      <c r="AA17" s="26">
        <v>379169313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286802359</v>
      </c>
      <c r="D25" s="29">
        <f t="shared" ref="D25:Y25" si="1">SUM(D15:D24)</f>
        <v>0</v>
      </c>
      <c r="E25" s="35">
        <f t="shared" si="1"/>
        <v>379169313</v>
      </c>
      <c r="F25" s="36">
        <f t="shared" si="1"/>
        <v>379169313</v>
      </c>
      <c r="G25" s="36">
        <f t="shared" si="1"/>
        <v>289636480</v>
      </c>
      <c r="H25" s="36">
        <f t="shared" si="1"/>
        <v>-1504709</v>
      </c>
      <c r="I25" s="36">
        <f t="shared" si="1"/>
        <v>-2758774</v>
      </c>
      <c r="J25" s="36">
        <f t="shared" si="1"/>
        <v>285372997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285372997</v>
      </c>
      <c r="X25" s="36">
        <f t="shared" si="1"/>
        <v>94792416</v>
      </c>
      <c r="Y25" s="36">
        <f t="shared" si="1"/>
        <v>190580581</v>
      </c>
      <c r="Z25" s="37">
        <f>+IF(X25&lt;&gt;0,+(Y25/X25)*100,0)</f>
        <v>201.05045217963428</v>
      </c>
      <c r="AA25" s="38">
        <f>SUM(AA15:AA24)</f>
        <v>379169313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353061804</v>
      </c>
      <c r="D26" s="29">
        <f>+D13+D25</f>
        <v>0</v>
      </c>
      <c r="E26" s="30">
        <f t="shared" si="2"/>
        <v>461954633</v>
      </c>
      <c r="F26" s="31">
        <f t="shared" si="2"/>
        <v>461954633</v>
      </c>
      <c r="G26" s="31">
        <f t="shared" si="2"/>
        <v>322254045</v>
      </c>
      <c r="H26" s="31">
        <f t="shared" si="2"/>
        <v>30959398</v>
      </c>
      <c r="I26" s="31">
        <f t="shared" si="2"/>
        <v>-2504666</v>
      </c>
      <c r="J26" s="31">
        <f t="shared" si="2"/>
        <v>350708777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350708777</v>
      </c>
      <c r="X26" s="31">
        <f t="shared" si="2"/>
        <v>115488759</v>
      </c>
      <c r="Y26" s="31">
        <f t="shared" si="2"/>
        <v>235220018</v>
      </c>
      <c r="Z26" s="32">
        <f>+IF(X26&lt;&gt;0,+(Y26/X26)*100,0)</f>
        <v>203.67351769707733</v>
      </c>
      <c r="AA26" s="33">
        <f>+AA13+AA25</f>
        <v>461954633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3913937</v>
      </c>
      <c r="D31" s="18"/>
      <c r="E31" s="19">
        <v>3906732</v>
      </c>
      <c r="F31" s="20">
        <v>3906732</v>
      </c>
      <c r="G31" s="20">
        <v>3921115</v>
      </c>
      <c r="H31" s="20">
        <v>21468</v>
      </c>
      <c r="I31" s="20">
        <v>17364</v>
      </c>
      <c r="J31" s="20">
        <v>3959947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3959947</v>
      </c>
      <c r="X31" s="20">
        <v>976680</v>
      </c>
      <c r="Y31" s="20">
        <v>2983267</v>
      </c>
      <c r="Z31" s="21">
        <v>305.44978908137773</v>
      </c>
      <c r="AA31" s="22">
        <v>3906732</v>
      </c>
    </row>
    <row r="32" spans="1:27" ht="13.5" x14ac:dyDescent="0.25">
      <c r="A32" s="23" t="s">
        <v>59</v>
      </c>
      <c r="B32" s="17" t="s">
        <v>32</v>
      </c>
      <c r="C32" s="18">
        <v>57746460</v>
      </c>
      <c r="D32" s="18"/>
      <c r="E32" s="19">
        <v>57473807</v>
      </c>
      <c r="F32" s="20">
        <v>57473807</v>
      </c>
      <c r="G32" s="20"/>
      <c r="H32" s="20">
        <v>52627</v>
      </c>
      <c r="I32" s="20">
        <v>1</v>
      </c>
      <c r="J32" s="20">
        <v>52628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52628</v>
      </c>
      <c r="X32" s="20">
        <v>14368446</v>
      </c>
      <c r="Y32" s="20">
        <v>-14315818</v>
      </c>
      <c r="Z32" s="21">
        <v>-99.633725178074229</v>
      </c>
      <c r="AA32" s="22">
        <v>57473807</v>
      </c>
    </row>
    <row r="33" spans="1:27" ht="13.5" x14ac:dyDescent="0.25">
      <c r="A33" s="23" t="s">
        <v>60</v>
      </c>
      <c r="B33" s="17" t="s">
        <v>32</v>
      </c>
      <c r="C33" s="18">
        <v>411172</v>
      </c>
      <c r="D33" s="18"/>
      <c r="E33" s="19"/>
      <c r="F33" s="20"/>
      <c r="G33" s="20">
        <v>4951205</v>
      </c>
      <c r="H33" s="20">
        <v>-446033</v>
      </c>
      <c r="I33" s="20">
        <v>-1657899</v>
      </c>
      <c r="J33" s="20">
        <v>2847273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2847273</v>
      </c>
      <c r="X33" s="20">
        <v>-3</v>
      </c>
      <c r="Y33" s="20">
        <v>2847276</v>
      </c>
      <c r="Z33" s="21">
        <v>-94909200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25039910</v>
      </c>
      <c r="D35" s="18"/>
      <c r="E35" s="19">
        <v>7334569</v>
      </c>
      <c r="F35" s="20">
        <v>7334569</v>
      </c>
      <c r="G35" s="20">
        <v>18947621</v>
      </c>
      <c r="H35" s="20">
        <v>6919303</v>
      </c>
      <c r="I35" s="20">
        <v>538588</v>
      </c>
      <c r="J35" s="20">
        <v>26405512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26405512</v>
      </c>
      <c r="X35" s="20">
        <v>1833642</v>
      </c>
      <c r="Y35" s="20">
        <v>24571870</v>
      </c>
      <c r="Z35" s="21">
        <v>1340.0582011101403</v>
      </c>
      <c r="AA35" s="22">
        <v>7334569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87111479</v>
      </c>
      <c r="D37" s="29">
        <f t="shared" ref="D37:Y37" si="3">SUM(D29:D36)</f>
        <v>0</v>
      </c>
      <c r="E37" s="30">
        <f t="shared" si="3"/>
        <v>68715108</v>
      </c>
      <c r="F37" s="31">
        <f t="shared" si="3"/>
        <v>68715108</v>
      </c>
      <c r="G37" s="31">
        <f t="shared" si="3"/>
        <v>27819941</v>
      </c>
      <c r="H37" s="31">
        <f t="shared" si="3"/>
        <v>6547365</v>
      </c>
      <c r="I37" s="31">
        <f t="shared" si="3"/>
        <v>-1101946</v>
      </c>
      <c r="J37" s="31">
        <f t="shared" si="3"/>
        <v>33265360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33265360</v>
      </c>
      <c r="X37" s="31">
        <f t="shared" si="3"/>
        <v>17178765</v>
      </c>
      <c r="Y37" s="31">
        <f t="shared" si="3"/>
        <v>16086595</v>
      </c>
      <c r="Z37" s="32">
        <f>+IF(X37&lt;&gt;0,+(Y37/X37)*100,0)</f>
        <v>93.642325277748427</v>
      </c>
      <c r="AA37" s="33">
        <f>SUM(AA29:AA36)</f>
        <v>68715108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87111479</v>
      </c>
      <c r="D44" s="29">
        <f>+D37+D43</f>
        <v>0</v>
      </c>
      <c r="E44" s="30">
        <f t="shared" si="5"/>
        <v>68715108</v>
      </c>
      <c r="F44" s="31">
        <f t="shared" si="5"/>
        <v>68715108</v>
      </c>
      <c r="G44" s="31">
        <f t="shared" si="5"/>
        <v>27819941</v>
      </c>
      <c r="H44" s="31">
        <f t="shared" si="5"/>
        <v>6547365</v>
      </c>
      <c r="I44" s="31">
        <f t="shared" si="5"/>
        <v>-1101946</v>
      </c>
      <c r="J44" s="31">
        <f t="shared" si="5"/>
        <v>33265360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33265360</v>
      </c>
      <c r="X44" s="31">
        <f t="shared" si="5"/>
        <v>17178765</v>
      </c>
      <c r="Y44" s="31">
        <f t="shared" si="5"/>
        <v>16086595</v>
      </c>
      <c r="Z44" s="32">
        <f>+IF(X44&lt;&gt;0,+(Y44/X44)*100,0)</f>
        <v>93.642325277748427</v>
      </c>
      <c r="AA44" s="33">
        <f>+AA37+AA43</f>
        <v>68715108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265950325</v>
      </c>
      <c r="D45" s="42">
        <f t="shared" si="6"/>
        <v>0</v>
      </c>
      <c r="E45" s="43">
        <f t="shared" si="6"/>
        <v>393239525</v>
      </c>
      <c r="F45" s="44">
        <f t="shared" si="6"/>
        <v>393239525</v>
      </c>
      <c r="G45" s="44">
        <f t="shared" si="6"/>
        <v>294434104</v>
      </c>
      <c r="H45" s="44">
        <f t="shared" si="6"/>
        <v>24412033</v>
      </c>
      <c r="I45" s="44">
        <f t="shared" si="6"/>
        <v>-1402720</v>
      </c>
      <c r="J45" s="44">
        <f t="shared" si="6"/>
        <v>317443417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317443417</v>
      </c>
      <c r="X45" s="44">
        <f t="shared" si="6"/>
        <v>98309994</v>
      </c>
      <c r="Y45" s="44">
        <f t="shared" si="6"/>
        <v>219133423</v>
      </c>
      <c r="Z45" s="45">
        <f>+IF(X45&lt;&gt;0,+(Y45/X45)*100,0)</f>
        <v>222.90045404742878</v>
      </c>
      <c r="AA45" s="46">
        <f>+AA26-AA44</f>
        <v>393239525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-120288460</v>
      </c>
      <c r="D47" s="18"/>
      <c r="E47" s="19">
        <v>-102384971</v>
      </c>
      <c r="F47" s="20">
        <v>-102384971</v>
      </c>
      <c r="G47" s="20">
        <v>-91897275</v>
      </c>
      <c r="H47" s="20">
        <v>5467730</v>
      </c>
      <c r="I47" s="20">
        <v>-33455011</v>
      </c>
      <c r="J47" s="20">
        <v>-119884556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-119884556</v>
      </c>
      <c r="X47" s="20">
        <v>-25596249</v>
      </c>
      <c r="Y47" s="20">
        <v>-94288307</v>
      </c>
      <c r="Z47" s="47">
        <v>368.3676737165668</v>
      </c>
      <c r="AA47" s="22">
        <v>-102384971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-120288460</v>
      </c>
      <c r="D50" s="50">
        <f t="shared" ref="D50:Y50" si="7">SUM(D47:D49)</f>
        <v>0</v>
      </c>
      <c r="E50" s="51">
        <f t="shared" si="7"/>
        <v>-102384971</v>
      </c>
      <c r="F50" s="52">
        <f t="shared" si="7"/>
        <v>-102384971</v>
      </c>
      <c r="G50" s="52">
        <f t="shared" si="7"/>
        <v>-91897275</v>
      </c>
      <c r="H50" s="52">
        <f t="shared" si="7"/>
        <v>5467730</v>
      </c>
      <c r="I50" s="52">
        <f t="shared" si="7"/>
        <v>-33455011</v>
      </c>
      <c r="J50" s="52">
        <f t="shared" si="7"/>
        <v>-119884556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-119884556</v>
      </c>
      <c r="X50" s="52">
        <f t="shared" si="7"/>
        <v>-25596249</v>
      </c>
      <c r="Y50" s="52">
        <f t="shared" si="7"/>
        <v>-94288307</v>
      </c>
      <c r="Z50" s="53">
        <f>+IF(X50&lt;&gt;0,+(Y50/X50)*100,0)</f>
        <v>368.3676737165668</v>
      </c>
      <c r="AA50" s="54">
        <f>SUM(AA47:AA49)</f>
        <v>-102384971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284964</v>
      </c>
      <c r="D7" s="18"/>
      <c r="E7" s="19">
        <v>-563283</v>
      </c>
      <c r="F7" s="20">
        <v>-563283</v>
      </c>
      <c r="G7" s="20">
        <v>82762</v>
      </c>
      <c r="H7" s="20">
        <v>409835</v>
      </c>
      <c r="I7" s="20">
        <v>47041</v>
      </c>
      <c r="J7" s="20">
        <v>539638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539638</v>
      </c>
      <c r="X7" s="20">
        <v>-140823</v>
      </c>
      <c r="Y7" s="20">
        <v>680461</v>
      </c>
      <c r="Z7" s="21">
        <v>-483.20302791447415</v>
      </c>
      <c r="AA7" s="22">
        <v>-563283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284964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82762</v>
      </c>
      <c r="H13" s="31">
        <f t="shared" si="0"/>
        <v>409835</v>
      </c>
      <c r="I13" s="31">
        <f t="shared" si="0"/>
        <v>47041</v>
      </c>
      <c r="J13" s="31">
        <f t="shared" si="0"/>
        <v>539638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539638</v>
      </c>
      <c r="X13" s="31">
        <f t="shared" si="0"/>
        <v>-140823</v>
      </c>
      <c r="Y13" s="31">
        <f t="shared" si="0"/>
        <v>680461</v>
      </c>
      <c r="Z13" s="32">
        <f>+IF(X13&lt;&gt;0,+(Y13/X13)*100,0)</f>
        <v>-483.20302791447415</v>
      </c>
      <c r="AA13" s="33">
        <f>SUM(AA6:AA12)</f>
        <v>-563283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103404470</v>
      </c>
      <c r="D17" s="18"/>
      <c r="E17" s="19">
        <v>225481873</v>
      </c>
      <c r="F17" s="20">
        <v>225481873</v>
      </c>
      <c r="G17" s="24">
        <v>103036175</v>
      </c>
      <c r="H17" s="24">
        <v>103404470</v>
      </c>
      <c r="I17" s="24"/>
      <c r="J17" s="20">
        <v>206440645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206440645</v>
      </c>
      <c r="X17" s="20">
        <v>56370468</v>
      </c>
      <c r="Y17" s="24">
        <v>150070177</v>
      </c>
      <c r="Z17" s="25">
        <v>266.22127210297418</v>
      </c>
      <c r="AA17" s="26">
        <v>225481873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103404470</v>
      </c>
      <c r="D25" s="29">
        <f t="shared" ref="D25:Y25" si="1">SUM(D15:D24)</f>
        <v>0</v>
      </c>
      <c r="E25" s="35">
        <f t="shared" si="1"/>
        <v>225481873</v>
      </c>
      <c r="F25" s="36">
        <f t="shared" si="1"/>
        <v>225481873</v>
      </c>
      <c r="G25" s="36">
        <f t="shared" si="1"/>
        <v>103036175</v>
      </c>
      <c r="H25" s="36">
        <f t="shared" si="1"/>
        <v>103404470</v>
      </c>
      <c r="I25" s="36">
        <f t="shared" si="1"/>
        <v>0</v>
      </c>
      <c r="J25" s="36">
        <f t="shared" si="1"/>
        <v>206440645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206440645</v>
      </c>
      <c r="X25" s="36">
        <f t="shared" si="1"/>
        <v>56370468</v>
      </c>
      <c r="Y25" s="36">
        <f t="shared" si="1"/>
        <v>150070177</v>
      </c>
      <c r="Z25" s="37">
        <f>+IF(X25&lt;&gt;0,+(Y25/X25)*100,0)</f>
        <v>266.22127210297418</v>
      </c>
      <c r="AA25" s="38">
        <f>SUM(AA15:AA24)</f>
        <v>225481873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103689434</v>
      </c>
      <c r="D26" s="29">
        <f>+D13+D25</f>
        <v>0</v>
      </c>
      <c r="E26" s="30">
        <f t="shared" si="2"/>
        <v>224918590</v>
      </c>
      <c r="F26" s="31">
        <f t="shared" si="2"/>
        <v>224918590</v>
      </c>
      <c r="G26" s="31">
        <f t="shared" si="2"/>
        <v>103118937</v>
      </c>
      <c r="H26" s="31">
        <f t="shared" si="2"/>
        <v>103814305</v>
      </c>
      <c r="I26" s="31">
        <f t="shared" si="2"/>
        <v>47041</v>
      </c>
      <c r="J26" s="31">
        <f t="shared" si="2"/>
        <v>206980283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206980283</v>
      </c>
      <c r="X26" s="31">
        <f t="shared" si="2"/>
        <v>56229645</v>
      </c>
      <c r="Y26" s="31">
        <f t="shared" si="2"/>
        <v>150750638</v>
      </c>
      <c r="Z26" s="32">
        <f>+IF(X26&lt;&gt;0,+(Y26/X26)*100,0)</f>
        <v>268.09815000610445</v>
      </c>
      <c r="AA26" s="33">
        <f>+AA13+AA25</f>
        <v>224918590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363175</v>
      </c>
      <c r="D31" s="18"/>
      <c r="E31" s="19">
        <v>22905</v>
      </c>
      <c r="F31" s="20">
        <v>22905</v>
      </c>
      <c r="G31" s="20">
        <v>319115</v>
      </c>
      <c r="H31" s="20">
        <v>382025</v>
      </c>
      <c r="I31" s="20"/>
      <c r="J31" s="20">
        <v>701140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701140</v>
      </c>
      <c r="X31" s="20">
        <v>5724</v>
      </c>
      <c r="Y31" s="20">
        <v>695416</v>
      </c>
      <c r="Z31" s="21">
        <v>12149.126484975541</v>
      </c>
      <c r="AA31" s="22">
        <v>22905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220259</v>
      </c>
      <c r="D35" s="18"/>
      <c r="E35" s="19"/>
      <c r="F35" s="20"/>
      <c r="G35" s="20">
        <v>220830</v>
      </c>
      <c r="H35" s="20">
        <v>220445</v>
      </c>
      <c r="I35" s="20">
        <v>-126</v>
      </c>
      <c r="J35" s="20">
        <v>441149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441149</v>
      </c>
      <c r="X35" s="20"/>
      <c r="Y35" s="20">
        <v>441149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583434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539945</v>
      </c>
      <c r="H37" s="31">
        <f t="shared" si="3"/>
        <v>602470</v>
      </c>
      <c r="I37" s="31">
        <f t="shared" si="3"/>
        <v>-126</v>
      </c>
      <c r="J37" s="31">
        <f t="shared" si="3"/>
        <v>1142289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1142289</v>
      </c>
      <c r="X37" s="31">
        <f t="shared" si="3"/>
        <v>5724</v>
      </c>
      <c r="Y37" s="31">
        <f t="shared" si="3"/>
        <v>1136565</v>
      </c>
      <c r="Z37" s="32">
        <f>+IF(X37&lt;&gt;0,+(Y37/X37)*100,0)</f>
        <v>19856.132075471698</v>
      </c>
      <c r="AA37" s="33">
        <f>SUM(AA29:AA36)</f>
        <v>22905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583434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539945</v>
      </c>
      <c r="H44" s="31">
        <f t="shared" si="5"/>
        <v>602470</v>
      </c>
      <c r="I44" s="31">
        <f t="shared" si="5"/>
        <v>-126</v>
      </c>
      <c r="J44" s="31">
        <f t="shared" si="5"/>
        <v>1142289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1142289</v>
      </c>
      <c r="X44" s="31">
        <f t="shared" si="5"/>
        <v>5724</v>
      </c>
      <c r="Y44" s="31">
        <f t="shared" si="5"/>
        <v>1136565</v>
      </c>
      <c r="Z44" s="32">
        <f>+IF(X44&lt;&gt;0,+(Y44/X44)*100,0)</f>
        <v>19856.132075471698</v>
      </c>
      <c r="AA44" s="33">
        <f>+AA37+AA43</f>
        <v>22905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103106000</v>
      </c>
      <c r="D45" s="42">
        <f t="shared" si="6"/>
        <v>0</v>
      </c>
      <c r="E45" s="43">
        <f t="shared" si="6"/>
        <v>224895685</v>
      </c>
      <c r="F45" s="44">
        <f t="shared" si="6"/>
        <v>224895685</v>
      </c>
      <c r="G45" s="44">
        <f t="shared" si="6"/>
        <v>102578992</v>
      </c>
      <c r="H45" s="44">
        <f t="shared" si="6"/>
        <v>103211835</v>
      </c>
      <c r="I45" s="44">
        <f t="shared" si="6"/>
        <v>47167</v>
      </c>
      <c r="J45" s="44">
        <f t="shared" si="6"/>
        <v>205837994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205837994</v>
      </c>
      <c r="X45" s="44">
        <f t="shared" si="6"/>
        <v>56223921</v>
      </c>
      <c r="Y45" s="44">
        <f t="shared" si="6"/>
        <v>149614073</v>
      </c>
      <c r="Z45" s="45">
        <f>+IF(X45&lt;&gt;0,+(Y45/X45)*100,0)</f>
        <v>266.10394710820685</v>
      </c>
      <c r="AA45" s="46">
        <f>+AA26-AA44</f>
        <v>224895685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-97272988</v>
      </c>
      <c r="D47" s="18"/>
      <c r="E47" s="19">
        <v>-11385740</v>
      </c>
      <c r="F47" s="20">
        <v>-11385740</v>
      </c>
      <c r="G47" s="20">
        <v>-97272988</v>
      </c>
      <c r="H47" s="20">
        <v>-100323538</v>
      </c>
      <c r="I47" s="20">
        <v>-587584</v>
      </c>
      <c r="J47" s="20">
        <v>-198184110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-198184110</v>
      </c>
      <c r="X47" s="20">
        <v>-2846433</v>
      </c>
      <c r="Y47" s="20">
        <v>-195337677</v>
      </c>
      <c r="Z47" s="47">
        <v>6862.5425927819133</v>
      </c>
      <c r="AA47" s="22">
        <v>-11385740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-97272988</v>
      </c>
      <c r="D50" s="50">
        <f t="shared" ref="D50:Y50" si="7">SUM(D47:D49)</f>
        <v>0</v>
      </c>
      <c r="E50" s="51">
        <f t="shared" si="7"/>
        <v>-11385740</v>
      </c>
      <c r="F50" s="52">
        <f t="shared" si="7"/>
        <v>-11385740</v>
      </c>
      <c r="G50" s="52">
        <f t="shared" si="7"/>
        <v>-97272988</v>
      </c>
      <c r="H50" s="52">
        <f t="shared" si="7"/>
        <v>-100323538</v>
      </c>
      <c r="I50" s="52">
        <f t="shared" si="7"/>
        <v>-587584</v>
      </c>
      <c r="J50" s="52">
        <f t="shared" si="7"/>
        <v>-198184110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-198184110</v>
      </c>
      <c r="X50" s="52">
        <f t="shared" si="7"/>
        <v>-2846433</v>
      </c>
      <c r="Y50" s="52">
        <f t="shared" si="7"/>
        <v>-195337677</v>
      </c>
      <c r="Z50" s="53">
        <f>+IF(X50&lt;&gt;0,+(Y50/X50)*100,0)</f>
        <v>6862.5425927819133</v>
      </c>
      <c r="AA50" s="54">
        <f>SUM(AA47:AA49)</f>
        <v>-11385740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04A575-98C1-4576-9879-C4FE28C0283C}"/>
</file>

<file path=customXml/itemProps2.xml><?xml version="1.0" encoding="utf-8"?>
<ds:datastoreItem xmlns:ds="http://schemas.openxmlformats.org/officeDocument/2006/customXml" ds:itemID="{3008C632-D96A-48E0-B42F-8368DCD60EC7}"/>
</file>

<file path=customXml/itemProps3.xml><?xml version="1.0" encoding="utf-8"?>
<ds:datastoreItem xmlns:ds="http://schemas.openxmlformats.org/officeDocument/2006/customXml" ds:itemID="{28E16043-42AA-4FB8-9A40-F46613EE32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2024-11-08T10:10:43Z</dcterms:created>
  <dcterms:modified xsi:type="dcterms:W3CDTF">2024-11-08T10:13:33Z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